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57\Desktop\2018 год\Инвестиционная программа ЭЭ\2 АО СНГ\до 31.03.2018г\Проект Инвестиционной программы АО Самаранефтегаз на 2019 - 2023гг\"/>
    </mc:Choice>
  </mc:AlternateContent>
  <xr:revisionPtr revIDLastSave="0" documentId="12_ncr:500000_{9C6D704F-8703-4680-860D-3926F43C0F6B}" xr6:coauthVersionLast="31" xr6:coauthVersionMax="31" xr10:uidLastSave="{00000000-0000-0000-0000-000000000000}"/>
  <bookViews>
    <workbookView xWindow="255" yWindow="795" windowWidth="19320" windowHeight="10260" tabRatio="736" xr2:uid="{00000000-000D-0000-FFFF-FFFF00000000}"/>
  </bookViews>
  <sheets>
    <sheet name="Форма № 3" sheetId="115" r:id="rId1"/>
  </sheets>
  <definedNames>
    <definedName name="_xlnm.Print_Titles" localSheetId="0">'Форма № 3'!$B:$C,'Форма № 3'!$14:$16</definedName>
    <definedName name="_xlnm.Print_Area" localSheetId="0">'Форма № 3'!$A$1:$AQ$77</definedName>
  </definedNames>
  <calcPr calcId="162913"/>
</workbook>
</file>

<file path=xl/calcChain.xml><?xml version="1.0" encoding="utf-8"?>
<calcChain xmlns="http://schemas.openxmlformats.org/spreadsheetml/2006/main">
  <c r="L75" i="115" l="1"/>
  <c r="AS18" i="115" l="1"/>
  <c r="AR20" i="115"/>
  <c r="AR19" i="115"/>
  <c r="AN58" i="115" l="1"/>
  <c r="AN59" i="115"/>
  <c r="AN60" i="115"/>
  <c r="AN61" i="115"/>
  <c r="AN62" i="115"/>
  <c r="AN63" i="115"/>
  <c r="AN64" i="115"/>
  <c r="AN65" i="115"/>
  <c r="AN66" i="115"/>
  <c r="AN67" i="115"/>
  <c r="AN68" i="115"/>
  <c r="AN69" i="115"/>
  <c r="AN70" i="115"/>
  <c r="AN71" i="115"/>
  <c r="AN72" i="115"/>
  <c r="AN73" i="115"/>
  <c r="AN57" i="115"/>
  <c r="AN56" i="115"/>
  <c r="AN25" i="115"/>
  <c r="AN26" i="115"/>
  <c r="AN27" i="115"/>
  <c r="AN28" i="115"/>
  <c r="AN29" i="115"/>
  <c r="AN30" i="115"/>
  <c r="AN31" i="115"/>
  <c r="AN32" i="115"/>
  <c r="AN33" i="115"/>
  <c r="AN34" i="115"/>
  <c r="AN35" i="115"/>
  <c r="AN36" i="115"/>
  <c r="AN37" i="115"/>
  <c r="AN38" i="115"/>
  <c r="AN39" i="115"/>
  <c r="AN40" i="115"/>
  <c r="AN41" i="115"/>
  <c r="AN42" i="115"/>
  <c r="AN43" i="115"/>
  <c r="AN44" i="115"/>
  <c r="AN45" i="115"/>
  <c r="AN46" i="115"/>
  <c r="AN47" i="115"/>
  <c r="AN48" i="115"/>
  <c r="AN49" i="115"/>
  <c r="AN50" i="115"/>
  <c r="AN51" i="115"/>
  <c r="AN52" i="115"/>
  <c r="AN53" i="115"/>
  <c r="AN54" i="115"/>
  <c r="AN55" i="115"/>
  <c r="AN24" i="115"/>
  <c r="AF23" i="115"/>
  <c r="AH23" i="115"/>
  <c r="AJ23" i="115"/>
  <c r="AL23" i="115"/>
  <c r="AD23" i="115"/>
  <c r="AF56" i="115"/>
  <c r="AH56" i="115"/>
  <c r="AJ56" i="115"/>
  <c r="AL56" i="115"/>
  <c r="AD56" i="115"/>
  <c r="AL48" i="115" l="1"/>
  <c r="AL49" i="115"/>
  <c r="AL50" i="115"/>
  <c r="AL51" i="115"/>
  <c r="AL52" i="115"/>
  <c r="AL47" i="115"/>
  <c r="AL35" i="115"/>
  <c r="M56" i="115"/>
  <c r="N56" i="115"/>
  <c r="O56" i="115"/>
  <c r="P56" i="115"/>
  <c r="P35" i="115"/>
  <c r="P34" i="115"/>
  <c r="W18" i="115"/>
  <c r="X18" i="115"/>
  <c r="Y18" i="115"/>
  <c r="Z18" i="115"/>
  <c r="AA18" i="115"/>
  <c r="AB18" i="115"/>
  <c r="AC18" i="115"/>
  <c r="M21" i="115"/>
  <c r="N21" i="115"/>
  <c r="O21" i="115"/>
  <c r="V21" i="115"/>
  <c r="W21" i="115"/>
  <c r="X21" i="115"/>
  <c r="Y21" i="115"/>
  <c r="Z21" i="115"/>
  <c r="AA21" i="115"/>
  <c r="AB21" i="115"/>
  <c r="AC21" i="115"/>
  <c r="AO21" i="115"/>
  <c r="AP21" i="115"/>
  <c r="K21" i="115"/>
  <c r="X56" i="115"/>
  <c r="Y56" i="115"/>
  <c r="W56" i="115"/>
  <c r="P75" i="115"/>
  <c r="P74" i="115" s="1"/>
  <c r="P21" i="115" s="1"/>
  <c r="O74" i="115"/>
  <c r="N74" i="115"/>
  <c r="M74" i="115"/>
  <c r="L74" i="115"/>
  <c r="L21" i="115" s="1"/>
  <c r="AL74" i="115"/>
  <c r="AL21" i="115" s="1"/>
  <c r="AJ74" i="115"/>
  <c r="AJ21" i="115" s="1"/>
  <c r="AH74" i="115"/>
  <c r="AH21" i="115" s="1"/>
  <c r="AF74" i="115"/>
  <c r="AF21" i="115" s="1"/>
  <c r="AD74" i="115"/>
  <c r="AD21" i="115" s="1"/>
  <c r="AN75" i="115"/>
  <c r="AN74" i="115" s="1"/>
  <c r="AN21" i="115" s="1"/>
  <c r="AR21" i="115" s="1"/>
  <c r="P44" i="115" l="1"/>
  <c r="P45" i="115"/>
  <c r="P46" i="115"/>
  <c r="P47" i="115"/>
  <c r="P48" i="115"/>
  <c r="P49" i="115"/>
  <c r="P50" i="115"/>
  <c r="P51" i="115"/>
  <c r="P52" i="115"/>
  <c r="V23" i="115" l="1"/>
  <c r="AH54" i="115"/>
  <c r="P73" i="115"/>
  <c r="P72" i="115"/>
  <c r="W23" i="115" l="1"/>
  <c r="X23" i="115"/>
  <c r="Y23" i="115"/>
  <c r="AB23" i="115"/>
  <c r="AF19" i="115"/>
  <c r="AH19" i="115"/>
  <c r="AJ19" i="115"/>
  <c r="V19" i="115"/>
  <c r="W19" i="115"/>
  <c r="X19" i="115"/>
  <c r="Y19" i="115"/>
  <c r="AB19" i="115"/>
  <c r="AD19" i="115"/>
  <c r="M20" i="115"/>
  <c r="N20" i="115"/>
  <c r="O20" i="115"/>
  <c r="P20" i="115"/>
  <c r="W20" i="115"/>
  <c r="Y20" i="115"/>
  <c r="P66" i="115"/>
  <c r="N66" i="115"/>
  <c r="P65" i="115"/>
  <c r="O65" i="115"/>
  <c r="N65" i="115"/>
  <c r="P64" i="115"/>
  <c r="O64" i="115"/>
  <c r="N64" i="115"/>
  <c r="M64" i="115"/>
  <c r="P36" i="115"/>
  <c r="AL36" i="115" s="1"/>
  <c r="AL19" i="115" s="1"/>
  <c r="P63" i="115" l="1"/>
  <c r="O63" i="115"/>
  <c r="N63" i="115"/>
  <c r="P41" i="115" l="1"/>
  <c r="O41" i="115"/>
  <c r="N41" i="115"/>
  <c r="P40" i="115"/>
  <c r="N40" i="115"/>
  <c r="N39" i="115"/>
  <c r="P39" i="115"/>
  <c r="P43" i="115" l="1"/>
  <c r="N43" i="115"/>
  <c r="M43" i="115"/>
  <c r="O43" i="115"/>
  <c r="P42" i="115"/>
  <c r="P71" i="115"/>
  <c r="O71" i="115"/>
  <c r="N71" i="115"/>
  <c r="P70" i="115"/>
  <c r="O70" i="115"/>
  <c r="N70" i="115"/>
  <c r="P29" i="115"/>
  <c r="O29" i="115"/>
  <c r="N29" i="115"/>
  <c r="M29" i="115" s="1"/>
  <c r="M23" i="115" s="1"/>
  <c r="M19" i="115" s="1"/>
  <c r="M18" i="115" s="1"/>
  <c r="P28" i="115"/>
  <c r="O28" i="115"/>
  <c r="N28" i="115"/>
  <c r="P32" i="115"/>
  <c r="N32" i="115"/>
  <c r="O69" i="115"/>
  <c r="P69" i="115"/>
  <c r="N69" i="115"/>
  <c r="P30" i="115"/>
  <c r="O30" i="115"/>
  <c r="N30" i="115"/>
  <c r="P38" i="115"/>
  <c r="O38" i="115"/>
  <c r="N38" i="115"/>
  <c r="P62" i="115"/>
  <c r="O62" i="115"/>
  <c r="N62" i="115"/>
  <c r="P37" i="115" l="1"/>
  <c r="N37" i="115"/>
  <c r="P31" i="115"/>
  <c r="P54" i="115"/>
  <c r="N54" i="115"/>
  <c r="P55" i="115"/>
  <c r="O55" i="115"/>
  <c r="N55" i="115"/>
  <c r="P53" i="115"/>
  <c r="N53" i="115"/>
  <c r="P26" i="115"/>
  <c r="O26" i="115"/>
  <c r="P25" i="115"/>
  <c r="N25" i="115"/>
  <c r="P33" i="115"/>
  <c r="N27" i="115"/>
  <c r="O27" i="115"/>
  <c r="P27" i="115"/>
  <c r="P24" i="115"/>
  <c r="P23" i="115" s="1"/>
  <c r="P19" i="115" s="1"/>
  <c r="P18" i="115" s="1"/>
  <c r="O24" i="115"/>
  <c r="N24" i="115"/>
  <c r="N23" i="115" s="1"/>
  <c r="N19" i="115" s="1"/>
  <c r="N18" i="115" s="1"/>
  <c r="P60" i="115"/>
  <c r="O60" i="115"/>
  <c r="N60" i="115"/>
  <c r="AN23" i="115" l="1"/>
  <c r="O23" i="115"/>
  <c r="O19" i="115" s="1"/>
  <c r="O18" i="115" s="1"/>
  <c r="N58" i="115"/>
  <c r="P58" i="115"/>
  <c r="O58" i="115"/>
  <c r="N57" i="115"/>
  <c r="P57" i="115"/>
  <c r="O57" i="115"/>
  <c r="P59" i="115"/>
  <c r="O59" i="115"/>
  <c r="N59" i="115"/>
  <c r="P68" i="115"/>
  <c r="N61" i="115"/>
  <c r="P61" i="115"/>
  <c r="O61" i="115"/>
  <c r="P67" i="115"/>
  <c r="O67" i="115"/>
  <c r="N67" i="115"/>
  <c r="X67" i="115" l="1"/>
  <c r="X61" i="115"/>
  <c r="AB56" i="115" l="1"/>
  <c r="AF20" i="115"/>
  <c r="AF18" i="115" s="1"/>
  <c r="AH20" i="115"/>
  <c r="AH18" i="115" s="1"/>
  <c r="AJ20" i="115"/>
  <c r="AJ18" i="115" s="1"/>
  <c r="AL20" i="115"/>
  <c r="AL18" i="115" s="1"/>
  <c r="AD20" i="115"/>
  <c r="AD18" i="115" s="1"/>
  <c r="AN19" i="115"/>
  <c r="L57" i="115"/>
  <c r="L58" i="115"/>
  <c r="V58" i="115" s="1"/>
  <c r="L59" i="115"/>
  <c r="V59" i="115" s="1"/>
  <c r="L60" i="115"/>
  <c r="V60" i="115" s="1"/>
  <c r="L61" i="115"/>
  <c r="V61" i="115" s="1"/>
  <c r="L62" i="115"/>
  <c r="V62" i="115" s="1"/>
  <c r="L63" i="115"/>
  <c r="V63" i="115" s="1"/>
  <c r="L64" i="115"/>
  <c r="V64" i="115" s="1"/>
  <c r="L65" i="115"/>
  <c r="V65" i="115" s="1"/>
  <c r="L66" i="115"/>
  <c r="V66" i="115" s="1"/>
  <c r="L67" i="115"/>
  <c r="V67" i="115" s="1"/>
  <c r="L68" i="115"/>
  <c r="V68" i="115" s="1"/>
  <c r="L53" i="115"/>
  <c r="L69" i="115"/>
  <c r="V69" i="115" s="1"/>
  <c r="L56" i="115" l="1"/>
  <c r="L20" i="115"/>
  <c r="V53" i="115"/>
  <c r="L23" i="115"/>
  <c r="X20" i="115"/>
  <c r="AB20" i="115"/>
  <c r="AN20" i="115"/>
  <c r="AN18" i="115" s="1"/>
  <c r="AR18" i="115" s="1"/>
  <c r="AT18" i="115" s="1"/>
  <c r="V57" i="115"/>
  <c r="V56" i="115" s="1"/>
  <c r="L19" i="115"/>
  <c r="L18" i="115" l="1"/>
  <c r="V20" i="115"/>
  <c r="V18" i="115" s="1"/>
</calcChain>
</file>

<file path=xl/sharedStrings.xml><?xml version="1.0" encoding="utf-8"?>
<sst xmlns="http://schemas.openxmlformats.org/spreadsheetml/2006/main" count="1134" uniqueCount="216">
  <si>
    <t>к приказу Минэнерго России</t>
  </si>
  <si>
    <t>в базисном уровне цен</t>
  </si>
  <si>
    <t>Всего, в т.ч.:</t>
  </si>
  <si>
    <t>План</t>
  </si>
  <si>
    <t>в прогнозных ценах соответствующих лет</t>
  </si>
  <si>
    <t>проектно-изыскательские работы</t>
  </si>
  <si>
    <t>строительные работы, реконструкция, монтаж оборудования</t>
  </si>
  <si>
    <t>Итого за период реализации инвестиционной программы
(план)</t>
  </si>
  <si>
    <t>оборудование</t>
  </si>
  <si>
    <t>прочие затраты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</si>
  <si>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</si>
  <si>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</si>
  <si>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</si>
  <si>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</si>
  <si>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</si>
  <si>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</si>
  <si>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</si>
  <si>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Приложение  № 3</t>
  </si>
  <si>
    <t>Форма 3. План освоения капитальных вложений по инвестиционным проектам</t>
  </si>
  <si>
    <t xml:space="preserve">План </t>
  </si>
  <si>
    <t>29.3</t>
  </si>
  <si>
    <t>29.4</t>
  </si>
  <si>
    <t>29.5</t>
  </si>
  <si>
    <t>29.6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</si>
  <si>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</si>
  <si>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"Решение об утверждении инвестиционной программы отсутствует"</t>
  </si>
  <si>
    <t>2019 год</t>
  </si>
  <si>
    <t>2020 год</t>
  </si>
  <si>
    <t>2021 год</t>
  </si>
  <si>
    <t>Предложение по корректировке плана</t>
  </si>
  <si>
    <t>Предложение по корректировке плана 
на 01.01.года X</t>
  </si>
  <si>
    <t>Итого за период реализации инвестиционной программы
(предложение по корректировке плана)</t>
  </si>
  <si>
    <t>Освоение капитальных вложений в прогнозных ценах соответствующих лет,
млн рублей  (без НДС)</t>
  </si>
  <si>
    <t>ВСЕГО по инвестиционной программе, в том числе:</t>
  </si>
  <si>
    <t xml:space="preserve">  Наименование инвестиционного проекта
(группы инвестиционных проектов)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</si>
  <si>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</si>
  <si>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</si>
  <si>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</si>
  <si>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</si>
  <si>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</si>
  <si>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</si>
  <si>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</si>
  <si>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</si>
  <si>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</si>
  <si>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</si>
  <si>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</si>
  <si>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</si>
  <si>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</si>
  <si>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</si>
  <si>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</si>
  <si>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</si>
  <si>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</si>
  <si>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</si>
  <si>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</si>
  <si>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</si>
  <si>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110/6кВ "Горбуновская"</t>
  </si>
  <si>
    <t>Техническое перевооружение ПС 110/35/6 кВ "Тимашевская"</t>
  </si>
  <si>
    <t>Техническое перевооружение ПС 110/35/6кВ "Кудиновская"</t>
  </si>
  <si>
    <t>Техническое перевооружение ПС 110/35/6 кВ "Подгорная"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</si>
  <si>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</si>
  <si>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</si>
  <si>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</si>
  <si>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</si>
  <si>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RK_OA SNG_19</t>
  </si>
  <si>
    <t>Техническое перевооружение ПС 35/6кВ "Запрудная"</t>
  </si>
  <si>
    <t>Техническое перевооружение ПС 35/6кВ "Сургутская"</t>
  </si>
  <si>
    <t>Реконструкция ПС 35/6кВ "Марьевская"</t>
  </si>
  <si>
    <t>RK_OA SNG_22</t>
  </si>
  <si>
    <t>Техническое перевооружение ПС 35/6кВ "Тверская"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</si>
  <si>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</si>
  <si>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</si>
  <si>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</si>
  <si>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Инвестиционная программа____АО "Самаранефтегаз"</t>
  </si>
  <si>
    <t>Год раскрытия информации: 2018 год</t>
  </si>
  <si>
    <t>от «__» _____ 2018  г. №___</t>
  </si>
  <si>
    <t>Номер группы
инвестиционных
проектов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</si>
  <si>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базисном уровне цен,
млн рублей (без НДС)</t>
    </r>
  </si>
  <si>
    <t>2022 год</t>
  </si>
  <si>
    <t>2023 год</t>
  </si>
  <si>
    <t>29.1</t>
  </si>
  <si>
    <t>29.2</t>
  </si>
  <si>
    <t>29.7</t>
  </si>
  <si>
    <t>29.8</t>
  </si>
  <si>
    <t>29.9</t>
  </si>
  <si>
    <t>29.10</t>
  </si>
  <si>
    <t>Краткое
обоснование корректировки утвержденного
плана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</si>
  <si>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</si>
  <si>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</si>
  <si>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Самарская область</t>
  </si>
  <si>
    <t>Реконструкция, модернизация, техническое перевооружение, всего, в том числе</t>
  </si>
  <si>
    <t>1.2.1.</t>
  </si>
  <si>
    <t>Техническое перевооружение ПС 35/6 кВ "Ветлянская"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</si>
  <si>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</si>
  <si>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</si>
  <si>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</si>
  <si>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</si>
  <si>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</si>
  <si>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</si>
  <si>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</si>
  <si>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</si>
  <si>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</si>
  <si>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</si>
  <si>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1.4.1.</t>
  </si>
  <si>
    <t>1.4.2.</t>
  </si>
  <si>
    <t>1.4.3.</t>
  </si>
  <si>
    <t>1.4.4.</t>
  </si>
  <si>
    <t>1.4.5.</t>
  </si>
  <si>
    <t>1.4.6.</t>
  </si>
  <si>
    <t>Строительство двухтрансформаторной ПС 2*4 МВА.
Строительство отпайки от ВЛ-35 кВ Козловская-Берендеевская, АС-95
ПС 35/6 кВ "Сологаевская"</t>
  </si>
  <si>
    <t>1.4.7.</t>
  </si>
  <si>
    <t>1.4.8.</t>
  </si>
  <si>
    <t>1.4.9.</t>
  </si>
  <si>
    <t>1.4.10.</t>
  </si>
  <si>
    <t>1.4.11.</t>
  </si>
  <si>
    <t>1.4.12.</t>
  </si>
  <si>
    <t>1.4.14.</t>
  </si>
  <si>
    <t>1.4.</t>
  </si>
  <si>
    <t>н/д</t>
  </si>
  <si>
    <t>Освоение капитальных вложений 2018 года в прогнозных ценах соответствующих лет,
млн рублей
(без НДС)</t>
  </si>
  <si>
    <t>План
на 01.01.2018
года</t>
  </si>
  <si>
    <t>План 
на 2018 год</t>
  </si>
  <si>
    <t xml:space="preserve">Фактический объем освоения капитальных вложений на 01.01.2018 года,
 млн рублей 
(без НДС) </t>
  </si>
  <si>
    <t>1.2.12.</t>
  </si>
  <si>
    <t>Техническое перевооружение ПС 110/35/6 кВ "Бариновская"</t>
  </si>
  <si>
    <t>RK_OA SNG_DD_02</t>
  </si>
  <si>
    <t>1.2.13.</t>
  </si>
  <si>
    <t>Техническое перевооружение ПС 110/35кВ "Мухановская"</t>
  </si>
  <si>
    <t>RK_OA SNG_DD_03</t>
  </si>
  <si>
    <t>1.2.14.</t>
  </si>
  <si>
    <t>Техническое перевооружение ПС 35/6кВ "Восточная" (1 цех)</t>
  </si>
  <si>
    <t>RK_OA SNG_DD_04</t>
  </si>
  <si>
    <t>1.2.15.</t>
  </si>
  <si>
    <t xml:space="preserve">Техническое перевооружение ПС 35/6 кВ "БКНС" </t>
  </si>
  <si>
    <t>RK_OA SNG_DD_05</t>
  </si>
  <si>
    <t>1.2.16.</t>
  </si>
  <si>
    <t>Техническое перевооружение ПС 35/6 кВ «Боголюбовка»</t>
  </si>
  <si>
    <t>RK_OA SNG_DD_06</t>
  </si>
  <si>
    <t>1.2.17.</t>
  </si>
  <si>
    <t>Техническое перевооружение ПС 35/6кВ "Дзержинская"</t>
  </si>
  <si>
    <t>RK_OA SNG_DD_07</t>
  </si>
  <si>
    <t>1.2.18.</t>
  </si>
  <si>
    <t>Техническое перевооружение ПС 35/6кВ "Семеновская"</t>
  </si>
  <si>
    <t>RK_OA SNG_DD_08</t>
  </si>
  <si>
    <t>1.2.19.</t>
  </si>
  <si>
    <t>Техническое перевооружение ПС 35/6кВ "Якушкинская"</t>
  </si>
  <si>
    <t>RK_OA SNG_DD_09</t>
  </si>
  <si>
    <t>1.2.20.</t>
  </si>
  <si>
    <t>Техническое перевооружение ПС 35/6 кВ "Кротково-Алешкино"</t>
  </si>
  <si>
    <t>RK_OA SNG_DD_10</t>
  </si>
  <si>
    <t>1.2.21.</t>
  </si>
  <si>
    <t>Техническое перевооружение ПС 35/6кВ "Восточная"</t>
  </si>
  <si>
    <t>RK_OA SNG_DD_11</t>
  </si>
  <si>
    <t>1.2.22.</t>
  </si>
  <si>
    <t xml:space="preserve">Техническое перевооружение ПС 35/6 кВ "Жуково" </t>
  </si>
  <si>
    <t>RK_OA SNG_DD_12</t>
  </si>
  <si>
    <t>1.2.23.</t>
  </si>
  <si>
    <t>Техническое перевооружение ПС 35/6 кВ «Аманак»</t>
  </si>
  <si>
    <t>RK_OA SNG_DD_13</t>
  </si>
  <si>
    <t>1.2.24.</t>
  </si>
  <si>
    <t xml:space="preserve">Техническое перевооружение ПС 35/6 кВ «Мочалеевка» </t>
  </si>
  <si>
    <t>RK_OA SNG_DD_14</t>
  </si>
  <si>
    <t>1.2.25.</t>
  </si>
  <si>
    <t>Техническое перевооружение ПС 35/6 кВ "Смагинская"</t>
  </si>
  <si>
    <t>RK_OA SNG_DD_15</t>
  </si>
  <si>
    <t>1.2.26.</t>
  </si>
  <si>
    <t>Техническое перевооружение ПС 35/6кВ "Рассветская" (2 СШ)</t>
  </si>
  <si>
    <t>RK_OA SNG_DD_16</t>
  </si>
  <si>
    <t>1.2.27.</t>
  </si>
  <si>
    <t>Техническое перевооружение ПС 35/6кВ "Ново-Ключевская"</t>
  </si>
  <si>
    <t>RK_OA SNG_DD_17</t>
  </si>
  <si>
    <t>1.2.28.</t>
  </si>
  <si>
    <t>Техническое перевооружение ПС 35/6кВ "Хилки"</t>
  </si>
  <si>
    <t>RK_OA SNG_DD_18</t>
  </si>
  <si>
    <t>1.2.29.</t>
  </si>
  <si>
    <t>Техническое перевооружение ПС 35/6 кВ ДНС-1"</t>
  </si>
  <si>
    <t>RK_OA SNG_DD_19</t>
  </si>
  <si>
    <t>1.2.30.</t>
  </si>
  <si>
    <t>1.2.31.</t>
  </si>
  <si>
    <t>Реконструкция ПС 35/6 кВ "Утевская"</t>
  </si>
  <si>
    <t>RK_OA SNG_DD_20</t>
  </si>
  <si>
    <t>П</t>
  </si>
  <si>
    <t>1.4.15.</t>
  </si>
  <si>
    <t>Строительство двухтрансформаторной ПС 2*6,3 МВА.
ПС 35/6 Южно-Неприковская</t>
  </si>
  <si>
    <t>1.4.16.</t>
  </si>
  <si>
    <t>Строительство двухтрансформаторной ПС 2*4 МВА. Строительство 2-й ВЛ-35 кВ АС-95 длиной 7 км от ПС 110/35/6 кВ  "Козловская", установка на ПС 110/35/6 кВ "Козловская" блока ВВ-35 -1 шт.
ПС 35/6 кВ Казанская</t>
  </si>
  <si>
    <t>1.4.17.</t>
  </si>
  <si>
    <t>Строительство новой ПС: Установка Т-1,2-Т 35/6 кВ 2500 кВА - 2 шт;
ОРУ по схеме 35-5Н с ВВ-35кВ - 3шт. На ПС 110 кВ Елховка установка ВВ-35 кВ - 3 шт.
Строительство ВЛ-35 кВ Ивановская - Елховка. 
ПС 35/6 кВ "Ивановская"</t>
  </si>
  <si>
    <t>Строительство двухтрансформаторной ПС 2х2,5 МВА. 
Двухцепная ВЛ-35кВ АС-95 4 км.
ПС 35/6 кВ 1800 кВА "Сарбайско-Мочалеевская"</t>
  </si>
  <si>
    <t>RK_OA SNG_01</t>
  </si>
  <si>
    <t>RK_OA SNG_02</t>
  </si>
  <si>
    <t>RK_OA SNG_03</t>
  </si>
  <si>
    <t>RK_OA SNG_04</t>
  </si>
  <si>
    <t>RK_OA SNG_06</t>
  </si>
  <si>
    <t>RK_OA SNG_07</t>
  </si>
  <si>
    <t>RK_OA SNG_08</t>
  </si>
  <si>
    <t>RK_OA SNG_09</t>
  </si>
  <si>
    <t>RK_OA SNG_10</t>
  </si>
  <si>
    <t>NS_OA SNG_DD_25</t>
  </si>
  <si>
    <t>NS_OA SNG_DD_26</t>
  </si>
  <si>
    <t>NS_OA SNG_DD_27</t>
  </si>
  <si>
    <t>NS_OA SNG_DD_28</t>
  </si>
  <si>
    <t xml:space="preserve">Техническое перевооружение ПС 110/35/6 кВ "Лугань" </t>
  </si>
  <si>
    <t>Техническое перевооружение ПС 110/35/6 кВ "Радаевская"</t>
  </si>
  <si>
    <t>RK_OA SNG_DD_01</t>
  </si>
  <si>
    <t>Техническое перевооружение ПС 35/6 кВ "Промысловая" (2 цех)</t>
  </si>
  <si>
    <t>1.2.32.</t>
  </si>
  <si>
    <t>1.4.13.</t>
  </si>
  <si>
    <t>Установка новых БСК в центры нагрузок</t>
  </si>
  <si>
    <t>1.6.</t>
  </si>
  <si>
    <t>Прочие инвестиционные проекты, всего, в т.ч.</t>
  </si>
  <si>
    <t>1.6.1.</t>
  </si>
  <si>
    <t>PES_OA SNG_DD_29</t>
  </si>
  <si>
    <t>0.6.</t>
  </si>
  <si>
    <t>Прочие инвестиционные проекты</t>
  </si>
  <si>
    <t>0.2.</t>
  </si>
  <si>
    <t>0.4.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</si>
</sst>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d/m;@"/>
    <numFmt numFmtId="169" formatCode="#,##0.000"/>
  </numFmts>
  <fonts count="35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181">
    <xf numFmtId="0" fontId="0" fillId="0" borderId="0" xfId="0"/>
    <xf numFmtId="0" fontId="27" fillId="0" borderId="11" xfId="0" applyFont="1" applyFill="1" applyBorder="1" applyAlignment="1">
      <alignment horizontal="center" vertical="center" textRotation="90" wrapText="1"/>
    </xf>
    <xf numFmtId="0" fontId="27" fillId="0" borderId="0" xfId="0" applyFont="1" applyFill="1" applyAlignment="1"/>
    <xf numFmtId="0" fontId="27" fillId="0" borderId="0" xfId="0" applyFont="1" applyFill="1"/>
    <xf numFmtId="49" fontId="27" fillId="0" borderId="10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/>
    <xf numFmtId="1" fontId="28" fillId="0" borderId="0" xfId="0" applyNumberFormat="1" applyFont="1" applyFill="1" applyBorder="1" applyAlignment="1">
      <alignment vertical="top"/>
    </xf>
    <xf numFmtId="0" fontId="27" fillId="0" borderId="10" xfId="75" applyFont="1" applyFill="1" applyBorder="1" applyAlignment="1">
      <alignment horizontal="center" vertical="center" textRotation="90" wrapText="1"/>
    </xf>
    <xf numFmtId="0" fontId="27" fillId="0" borderId="0" xfId="75" applyFont="1" applyFill="1" applyAlignment="1">
      <alignment horizontal="right"/>
    </xf>
    <xf numFmtId="0" fontId="27" fillId="0" borderId="0" xfId="75" applyFont="1" applyFill="1" applyAlignment="1">
      <alignment horizontal="right" vertical="center"/>
    </xf>
    <xf numFmtId="0" fontId="29" fillId="0" borderId="0" xfId="182" applyFont="1" applyFill="1" applyAlignment="1">
      <alignment vertical="center"/>
    </xf>
    <xf numFmtId="0" fontId="26" fillId="0" borderId="0" xfId="182" applyFont="1" applyFill="1" applyAlignment="1">
      <alignment vertical="top"/>
    </xf>
    <xf numFmtId="167" fontId="27" fillId="0" borderId="10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wrapText="1"/>
    </xf>
    <xf numFmtId="0" fontId="27" fillId="0" borderId="10" xfId="0" applyFont="1" applyFill="1" applyBorder="1" applyAlignment="1">
      <alignment wrapText="1"/>
    </xf>
    <xf numFmtId="169" fontId="27" fillId="0" borderId="10" xfId="0" applyNumberFormat="1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 wrapText="1"/>
    </xf>
    <xf numFmtId="169" fontId="28" fillId="0" borderId="10" xfId="0" applyNumberFormat="1" applyFont="1" applyFill="1" applyBorder="1" applyAlignment="1">
      <alignment horizontal="center" vertical="center" wrapText="1"/>
    </xf>
    <xf numFmtId="0" fontId="29" fillId="0" borderId="10" xfId="182" applyFont="1" applyFill="1" applyBorder="1" applyAlignment="1">
      <alignment horizontal="center" vertical="center" wrapText="1"/>
    </xf>
    <xf numFmtId="167" fontId="28" fillId="0" borderId="10" xfId="0" applyNumberFormat="1" applyFont="1" applyFill="1" applyBorder="1" applyAlignment="1">
      <alignment horizontal="center" vertical="center" wrapText="1"/>
    </xf>
    <xf numFmtId="0" fontId="29" fillId="0" borderId="10" xfId="182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7" fillId="0" borderId="12" xfId="0" applyFont="1" applyFill="1" applyBorder="1" applyAlignment="1">
      <alignment horizontal="center" vertical="center" textRotation="90" wrapText="1"/>
    </xf>
    <xf numFmtId="0" fontId="27" fillId="0" borderId="23" xfId="0" applyFont="1" applyFill="1" applyBorder="1" applyAlignment="1">
      <alignment horizontal="center" vertical="center" textRotation="90" wrapText="1"/>
    </xf>
    <xf numFmtId="49" fontId="27" fillId="0" borderId="23" xfId="0" applyNumberFormat="1" applyFont="1" applyFill="1" applyBorder="1" applyAlignment="1">
      <alignment horizontal="center" vertical="center" wrapText="1"/>
    </xf>
    <xf numFmtId="0" fontId="27" fillId="0" borderId="24" xfId="0" applyFont="1" applyFill="1" applyBorder="1" applyAlignment="1">
      <alignment horizontal="center" vertical="center" wrapText="1"/>
    </xf>
    <xf numFmtId="167" fontId="28" fillId="0" borderId="15" xfId="0" applyNumberFormat="1" applyFont="1" applyFill="1" applyBorder="1" applyAlignment="1">
      <alignment horizontal="center" vertical="center" wrapText="1"/>
    </xf>
    <xf numFmtId="0" fontId="29" fillId="0" borderId="15" xfId="182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left" vertical="center" wrapText="1"/>
    </xf>
    <xf numFmtId="0" fontId="28" fillId="0" borderId="15" xfId="0" applyFont="1" applyFill="1" applyBorder="1" applyAlignment="1">
      <alignment horizontal="center" vertical="center" wrapText="1"/>
    </xf>
    <xf numFmtId="169" fontId="28" fillId="0" borderId="15" xfId="0" applyNumberFormat="1" applyFont="1" applyFill="1" applyBorder="1" applyAlignment="1">
      <alignment horizontal="center" vertical="center" wrapText="1"/>
    </xf>
    <xf numFmtId="2" fontId="28" fillId="0" borderId="15" xfId="0" applyNumberFormat="1" applyFont="1" applyFill="1" applyBorder="1" applyAlignment="1">
      <alignment horizontal="center" vertical="center" wrapText="1"/>
    </xf>
    <xf numFmtId="167" fontId="28" fillId="0" borderId="18" xfId="0" applyNumberFormat="1" applyFont="1" applyFill="1" applyBorder="1" applyAlignment="1">
      <alignment horizontal="center" vertical="center" wrapText="1"/>
    </xf>
    <xf numFmtId="169" fontId="28" fillId="0" borderId="24" xfId="0" applyNumberFormat="1" applyFont="1" applyFill="1" applyBorder="1" applyAlignment="1">
      <alignment horizontal="center" vertical="center" wrapText="1"/>
    </xf>
    <xf numFmtId="169" fontId="28" fillId="0" borderId="25" xfId="0" applyNumberFormat="1" applyFont="1" applyFill="1" applyBorder="1" applyAlignment="1">
      <alignment horizontal="center" vertical="center" wrapText="1"/>
    </xf>
    <xf numFmtId="169" fontId="28" fillId="0" borderId="26" xfId="0" applyNumberFormat="1" applyFont="1" applyFill="1" applyBorder="1" applyAlignment="1">
      <alignment horizontal="center" vertical="center" wrapText="1"/>
    </xf>
    <xf numFmtId="169" fontId="27" fillId="0" borderId="24" xfId="0" applyNumberFormat="1" applyFont="1" applyFill="1" applyBorder="1" applyAlignment="1">
      <alignment horizontal="center" vertical="center" wrapText="1"/>
    </xf>
    <xf numFmtId="169" fontId="27" fillId="0" borderId="23" xfId="0" applyNumberFormat="1" applyFont="1" applyFill="1" applyBorder="1" applyAlignment="1">
      <alignment wrapText="1"/>
    </xf>
    <xf numFmtId="169" fontId="27" fillId="0" borderId="10" xfId="0" applyNumberFormat="1" applyFont="1" applyFill="1" applyBorder="1" applyAlignment="1">
      <alignment wrapText="1"/>
    </xf>
    <xf numFmtId="0" fontId="28" fillId="0" borderId="0" xfId="0" applyFont="1" applyFill="1" applyAlignment="1">
      <alignment horizontal="center" vertical="center"/>
    </xf>
    <xf numFmtId="0" fontId="27" fillId="0" borderId="0" xfId="75" applyFont="1" applyFill="1" applyAlignment="1">
      <alignment horizontal="center" vertical="center"/>
    </xf>
    <xf numFmtId="168" fontId="29" fillId="0" borderId="32" xfId="182" applyNumberFormat="1" applyFont="1" applyFill="1" applyBorder="1" applyAlignment="1">
      <alignment horizontal="center" vertical="center" wrapText="1"/>
    </xf>
    <xf numFmtId="0" fontId="28" fillId="0" borderId="33" xfId="0" applyFont="1" applyFill="1" applyBorder="1" applyAlignment="1">
      <alignment horizontal="left" vertical="center" wrapText="1"/>
    </xf>
    <xf numFmtId="0" fontId="29" fillId="0" borderId="34" xfId="182" applyFont="1" applyFill="1" applyBorder="1" applyAlignment="1">
      <alignment horizontal="center" vertical="center" wrapText="1"/>
    </xf>
    <xf numFmtId="0" fontId="28" fillId="0" borderId="34" xfId="0" applyFont="1" applyFill="1" applyBorder="1" applyAlignment="1">
      <alignment horizontal="center" vertical="center" wrapText="1"/>
    </xf>
    <xf numFmtId="169" fontId="28" fillId="0" borderId="34" xfId="0" applyNumberFormat="1" applyFont="1" applyFill="1" applyBorder="1" applyAlignment="1">
      <alignment horizontal="center" vertical="center" wrapText="1"/>
    </xf>
    <xf numFmtId="167" fontId="28" fillId="0" borderId="34" xfId="0" applyNumberFormat="1" applyFon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wrapText="1"/>
    </xf>
    <xf numFmtId="0" fontId="28" fillId="0" borderId="36" xfId="0" applyFont="1" applyFill="1" applyBorder="1" applyAlignment="1">
      <alignment horizontal="center" vertical="center" wrapText="1"/>
    </xf>
    <xf numFmtId="169" fontId="28" fillId="0" borderId="12" xfId="0" applyNumberFormat="1" applyFont="1" applyFill="1" applyBorder="1" applyAlignment="1">
      <alignment horizontal="center" vertical="center" wrapText="1"/>
    </xf>
    <xf numFmtId="169" fontId="28" fillId="0" borderId="37" xfId="0" applyNumberFormat="1" applyFont="1" applyFill="1" applyBorder="1" applyAlignment="1">
      <alignment horizontal="center" vertical="center" wrapText="1"/>
    </xf>
    <xf numFmtId="169" fontId="28" fillId="0" borderId="23" xfId="0" applyNumberFormat="1" applyFont="1" applyFill="1" applyBorder="1" applyAlignment="1">
      <alignment horizontal="center" vertical="center" wrapText="1"/>
    </xf>
    <xf numFmtId="0" fontId="27" fillId="0" borderId="43" xfId="0" applyFont="1" applyFill="1" applyBorder="1" applyAlignment="1">
      <alignment horizontal="center" vertical="center" wrapText="1"/>
    </xf>
    <xf numFmtId="0" fontId="29" fillId="0" borderId="23" xfId="182" applyFont="1" applyFill="1" applyBorder="1" applyAlignment="1">
      <alignment horizontal="center" vertical="center" wrapText="1"/>
    </xf>
    <xf numFmtId="0" fontId="28" fillId="0" borderId="43" xfId="0" applyFont="1" applyFill="1" applyBorder="1" applyAlignment="1">
      <alignment horizontal="center" vertical="center" wrapText="1"/>
    </xf>
    <xf numFmtId="0" fontId="29" fillId="0" borderId="25" xfId="182" applyFont="1" applyFill="1" applyBorder="1" applyAlignment="1">
      <alignment horizontal="center" vertical="center" wrapText="1"/>
    </xf>
    <xf numFmtId="169" fontId="27" fillId="0" borderId="0" xfId="0" applyNumberFormat="1" applyFont="1" applyFill="1" applyAlignment="1">
      <alignment wrapText="1"/>
    </xf>
    <xf numFmtId="0" fontId="28" fillId="0" borderId="0" xfId="0" applyFont="1" applyFill="1" applyAlignment="1">
      <alignment horizontal="center"/>
    </xf>
    <xf numFmtId="49" fontId="26" fillId="0" borderId="30" xfId="182" applyNumberFormat="1" applyFont="1" applyFill="1" applyBorder="1" applyAlignment="1">
      <alignment horizontal="center" vertical="center" wrapText="1"/>
    </xf>
    <xf numFmtId="0" fontId="27" fillId="0" borderId="29" xfId="0" applyFont="1" applyFill="1" applyBorder="1" applyAlignment="1">
      <alignment horizontal="left" vertical="center" wrapText="1"/>
    </xf>
    <xf numFmtId="0" fontId="26" fillId="0" borderId="29" xfId="182" applyFont="1" applyFill="1" applyBorder="1" applyAlignment="1">
      <alignment horizontal="center" vertical="center" wrapText="1"/>
    </xf>
    <xf numFmtId="167" fontId="27" fillId="0" borderId="29" xfId="0" applyNumberFormat="1" applyFont="1" applyFill="1" applyBorder="1" applyAlignment="1">
      <alignment horizontal="center" vertical="center" wrapText="1"/>
    </xf>
    <xf numFmtId="169" fontId="27" fillId="0" borderId="29" xfId="0" applyNumberFormat="1" applyFont="1" applyFill="1" applyBorder="1" applyAlignment="1">
      <alignment horizontal="center" vertical="center" wrapText="1"/>
    </xf>
    <xf numFmtId="0" fontId="28" fillId="0" borderId="29" xfId="0" applyFont="1" applyFill="1" applyBorder="1" applyAlignment="1">
      <alignment horizontal="center" vertical="center" wrapText="1"/>
    </xf>
    <xf numFmtId="167" fontId="27" fillId="0" borderId="38" xfId="0" applyNumberFormat="1" applyFont="1" applyFill="1" applyBorder="1" applyAlignment="1">
      <alignment horizontal="center" vertical="center" wrapText="1"/>
    </xf>
    <xf numFmtId="49" fontId="26" fillId="0" borderId="23" xfId="182" applyNumberFormat="1" applyFont="1" applyFill="1" applyBorder="1" applyAlignment="1">
      <alignment horizontal="center" vertical="center" wrapText="1"/>
    </xf>
    <xf numFmtId="0" fontId="26" fillId="0" borderId="10" xfId="182" applyFont="1" applyFill="1" applyBorder="1" applyAlignment="1">
      <alignment horizontal="center" vertical="center" wrapText="1"/>
    </xf>
    <xf numFmtId="167" fontId="27" fillId="0" borderId="12" xfId="0" applyNumberFormat="1" applyFont="1" applyFill="1" applyBorder="1" applyAlignment="1">
      <alignment horizontal="center" vertical="center" wrapText="1"/>
    </xf>
    <xf numFmtId="169" fontId="27" fillId="0" borderId="23" xfId="0" applyNumberFormat="1" applyFont="1" applyFill="1" applyBorder="1" applyAlignment="1">
      <alignment horizontal="center" vertical="center" wrapText="1"/>
    </xf>
    <xf numFmtId="0" fontId="26" fillId="0" borderId="23" xfId="182" applyFont="1" applyFill="1" applyBorder="1" applyAlignment="1">
      <alignment horizontal="center" vertical="center" wrapText="1"/>
    </xf>
    <xf numFmtId="168" fontId="26" fillId="0" borderId="23" xfId="182" applyNumberFormat="1" applyFont="1" applyFill="1" applyBorder="1" applyAlignment="1">
      <alignment horizontal="center" vertical="center" wrapText="1"/>
    </xf>
    <xf numFmtId="169" fontId="27" fillId="0" borderId="10" xfId="0" applyNumberFormat="1" applyFont="1" applyFill="1" applyBorder="1" applyAlignment="1">
      <alignment vertical="center" wrapText="1"/>
    </xf>
    <xf numFmtId="169" fontId="27" fillId="0" borderId="11" xfId="0" applyNumberFormat="1" applyFont="1" applyFill="1" applyBorder="1" applyAlignment="1">
      <alignment horizontal="center" vertical="center" wrapText="1"/>
    </xf>
    <xf numFmtId="2" fontId="27" fillId="0" borderId="10" xfId="0" applyNumberFormat="1" applyFont="1" applyFill="1" applyBorder="1" applyAlignment="1">
      <alignment horizontal="center" vertical="center"/>
    </xf>
    <xf numFmtId="169" fontId="27" fillId="0" borderId="23" xfId="0" applyNumberFormat="1" applyFont="1" applyFill="1" applyBorder="1" applyAlignment="1">
      <alignment horizontal="center" vertical="center"/>
    </xf>
    <xf numFmtId="169" fontId="27" fillId="0" borderId="10" xfId="0" applyNumberFormat="1" applyFont="1" applyFill="1" applyBorder="1" applyAlignment="1">
      <alignment horizontal="center" vertical="center"/>
    </xf>
    <xf numFmtId="169" fontId="27" fillId="0" borderId="10" xfId="0" applyNumberFormat="1" applyFont="1" applyFill="1" applyBorder="1"/>
    <xf numFmtId="169" fontId="27" fillId="0" borderId="24" xfId="0" applyNumberFormat="1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left" vertical="center" wrapText="1"/>
    </xf>
    <xf numFmtId="0" fontId="27" fillId="0" borderId="15" xfId="0" applyFont="1" applyFill="1" applyBorder="1" applyAlignment="1">
      <alignment horizontal="center" vertical="center" wrapText="1"/>
    </xf>
    <xf numFmtId="167" fontId="27" fillId="0" borderId="15" xfId="0" applyNumberFormat="1" applyFont="1" applyFill="1" applyBorder="1" applyAlignment="1">
      <alignment horizontal="center" vertical="center" wrapText="1"/>
    </xf>
    <xf numFmtId="169" fontId="27" fillId="0" borderId="15" xfId="0" applyNumberFormat="1" applyFont="1" applyFill="1" applyBorder="1" applyAlignment="1">
      <alignment horizontal="center" vertical="center" wrapText="1"/>
    </xf>
    <xf numFmtId="2" fontId="27" fillId="0" borderId="15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167" fontId="27" fillId="0" borderId="10" xfId="0" applyNumberFormat="1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wrapText="1"/>
    </xf>
    <xf numFmtId="169" fontId="28" fillId="0" borderId="16" xfId="0" applyNumberFormat="1" applyFont="1" applyFill="1" applyBorder="1" applyAlignment="1">
      <alignment horizontal="center" vertical="center" wrapText="1"/>
    </xf>
    <xf numFmtId="0" fontId="27" fillId="0" borderId="45" xfId="0" applyFont="1" applyFill="1" applyBorder="1" applyAlignment="1">
      <alignment horizontal="center" vertical="center"/>
    </xf>
    <xf numFmtId="0" fontId="27" fillId="0" borderId="46" xfId="0" applyFont="1" applyFill="1" applyBorder="1" applyAlignment="1">
      <alignment horizontal="left" vertical="center"/>
    </xf>
    <xf numFmtId="0" fontId="27" fillId="0" borderId="46" xfId="0" applyFont="1" applyFill="1" applyBorder="1"/>
    <xf numFmtId="0" fontId="27" fillId="0" borderId="46" xfId="0" applyFont="1" applyFill="1" applyBorder="1" applyAlignment="1">
      <alignment horizontal="center" vertical="center"/>
    </xf>
    <xf numFmtId="16" fontId="28" fillId="0" borderId="27" xfId="0" applyNumberFormat="1" applyFon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left" vertical="center" wrapText="1"/>
    </xf>
    <xf numFmtId="167" fontId="27" fillId="0" borderId="46" xfId="0" applyNumberFormat="1" applyFont="1" applyFill="1" applyBorder="1" applyAlignment="1">
      <alignment horizontal="center" vertical="center"/>
    </xf>
    <xf numFmtId="0" fontId="27" fillId="0" borderId="47" xfId="0" applyFont="1" applyFill="1" applyBorder="1" applyAlignment="1">
      <alignment horizontal="center" vertical="center"/>
    </xf>
    <xf numFmtId="0" fontId="27" fillId="0" borderId="44" xfId="0" applyFont="1" applyFill="1" applyBorder="1" applyAlignment="1">
      <alignment horizontal="center" vertical="center" wrapText="1"/>
    </xf>
    <xf numFmtId="167" fontId="28" fillId="0" borderId="28" xfId="0" applyNumberFormat="1" applyFont="1" applyFill="1" applyBorder="1" applyAlignment="1">
      <alignment horizontal="center" vertical="center" wrapText="1"/>
    </xf>
    <xf numFmtId="0" fontId="28" fillId="0" borderId="35" xfId="0" applyFont="1" applyFill="1" applyBorder="1" applyAlignment="1">
      <alignment wrapText="1"/>
    </xf>
    <xf numFmtId="0" fontId="27" fillId="0" borderId="49" xfId="0" applyFont="1" applyFill="1" applyBorder="1"/>
    <xf numFmtId="0" fontId="27" fillId="0" borderId="50" xfId="0" applyFont="1" applyFill="1" applyBorder="1" applyAlignment="1">
      <alignment horizontal="center" vertical="center"/>
    </xf>
    <xf numFmtId="167" fontId="27" fillId="0" borderId="45" xfId="0" applyNumberFormat="1" applyFont="1" applyFill="1" applyBorder="1" applyAlignment="1">
      <alignment horizontal="center" vertical="center"/>
    </xf>
    <xf numFmtId="167" fontId="28" fillId="0" borderId="25" xfId="0" applyNumberFormat="1" applyFont="1" applyFill="1" applyBorder="1" applyAlignment="1">
      <alignment horizontal="center" vertical="center" wrapText="1"/>
    </xf>
    <xf numFmtId="167" fontId="28" fillId="0" borderId="26" xfId="0" applyNumberFormat="1" applyFont="1" applyFill="1" applyBorder="1" applyAlignment="1">
      <alignment horizontal="center" vertical="center" wrapText="1"/>
    </xf>
    <xf numFmtId="169" fontId="27" fillId="0" borderId="25" xfId="0" applyNumberFormat="1" applyFont="1" applyFill="1" applyBorder="1" applyAlignment="1">
      <alignment wrapText="1"/>
    </xf>
    <xf numFmtId="169" fontId="27" fillId="0" borderId="15" xfId="0" applyNumberFormat="1" applyFont="1" applyFill="1" applyBorder="1" applyAlignment="1">
      <alignment wrapText="1"/>
    </xf>
    <xf numFmtId="169" fontId="27" fillId="0" borderId="26" xfId="0" applyNumberFormat="1" applyFont="1" applyFill="1" applyBorder="1" applyAlignment="1">
      <alignment horizontal="center" vertical="center" wrapText="1"/>
    </xf>
    <xf numFmtId="0" fontId="28" fillId="0" borderId="51" xfId="0" applyFont="1" applyFill="1" applyBorder="1" applyAlignment="1">
      <alignment horizontal="center" vertical="center" wrapText="1"/>
    </xf>
    <xf numFmtId="0" fontId="28" fillId="0" borderId="27" xfId="0" applyFont="1" applyFill="1" applyBorder="1" applyAlignment="1">
      <alignment horizontal="left" vertical="center" wrapText="1"/>
    </xf>
    <xf numFmtId="169" fontId="28" fillId="0" borderId="28" xfId="0" applyNumberFormat="1" applyFont="1" applyFill="1" applyBorder="1" applyAlignment="1">
      <alignment horizontal="center" vertical="center" wrapText="1"/>
    </xf>
    <xf numFmtId="0" fontId="28" fillId="0" borderId="35" xfId="0" applyFont="1" applyFill="1" applyBorder="1" applyAlignment="1">
      <alignment horizontal="center" vertical="center" wrapText="1"/>
    </xf>
    <xf numFmtId="169" fontId="28" fillId="0" borderId="27" xfId="0" applyNumberFormat="1" applyFont="1" applyFill="1" applyBorder="1" applyAlignment="1">
      <alignment horizontal="center" vertical="center" wrapText="1"/>
    </xf>
    <xf numFmtId="169" fontId="28" fillId="0" borderId="48" xfId="0" applyNumberFormat="1" applyFont="1" applyFill="1" applyBorder="1" applyAlignment="1">
      <alignment horizontal="center" vertical="center" wrapText="1"/>
    </xf>
    <xf numFmtId="0" fontId="27" fillId="0" borderId="36" xfId="0" applyFont="1" applyFill="1" applyBorder="1" applyAlignment="1">
      <alignment horizontal="center" vertical="center" wrapText="1"/>
    </xf>
    <xf numFmtId="4" fontId="28" fillId="0" borderId="0" xfId="0" applyNumberFormat="1" applyFont="1" applyFill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textRotation="90" wrapText="1"/>
    </xf>
    <xf numFmtId="0" fontId="27" fillId="0" borderId="29" xfId="0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38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/>
    </xf>
    <xf numFmtId="167" fontId="28" fillId="0" borderId="45" xfId="0" applyNumberFormat="1" applyFont="1" applyFill="1" applyBorder="1" applyAlignment="1">
      <alignment horizontal="center" vertical="center" wrapText="1"/>
    </xf>
    <xf numFmtId="0" fontId="28" fillId="0" borderId="46" xfId="0" applyFont="1" applyFill="1" applyBorder="1" applyAlignment="1">
      <alignment wrapText="1"/>
    </xf>
    <xf numFmtId="167" fontId="28" fillId="0" borderId="46" xfId="0" applyNumberFormat="1" applyFont="1" applyFill="1" applyBorder="1" applyAlignment="1">
      <alignment horizontal="center" vertical="center" wrapText="1"/>
    </xf>
    <xf numFmtId="0" fontId="28" fillId="0" borderId="47" xfId="0" applyFont="1" applyFill="1" applyBorder="1" applyAlignment="1">
      <alignment horizontal="center" vertical="center" wrapText="1"/>
    </xf>
    <xf numFmtId="169" fontId="27" fillId="0" borderId="52" xfId="0" applyNumberFormat="1" applyFont="1" applyFill="1" applyBorder="1" applyAlignment="1">
      <alignment horizontal="center" vertical="center" wrapText="1"/>
    </xf>
    <xf numFmtId="169" fontId="27" fillId="0" borderId="53" xfId="0" applyNumberFormat="1" applyFont="1" applyFill="1" applyBorder="1" applyAlignment="1">
      <alignment horizontal="center" vertical="center" wrapText="1"/>
    </xf>
    <xf numFmtId="167" fontId="27" fillId="0" borderId="53" xfId="0" applyNumberFormat="1" applyFont="1" applyFill="1" applyBorder="1" applyAlignment="1">
      <alignment horizontal="center" vertical="center" wrapText="1"/>
    </xf>
    <xf numFmtId="0" fontId="27" fillId="0" borderId="53" xfId="0" applyFont="1" applyFill="1" applyBorder="1" applyAlignment="1">
      <alignment horizontal="center" vertical="center" wrapText="1"/>
    </xf>
    <xf numFmtId="169" fontId="28" fillId="0" borderId="53" xfId="0" applyNumberFormat="1" applyFont="1" applyFill="1" applyBorder="1" applyAlignment="1">
      <alignment horizontal="center" vertical="center" wrapText="1"/>
    </xf>
    <xf numFmtId="169" fontId="27" fillId="0" borderId="54" xfId="0" applyNumberFormat="1" applyFont="1" applyFill="1" applyBorder="1" applyAlignment="1">
      <alignment horizontal="center" vertical="center"/>
    </xf>
    <xf numFmtId="169" fontId="27" fillId="0" borderId="55" xfId="0" applyNumberFormat="1" applyFont="1" applyFill="1" applyBorder="1" applyAlignment="1">
      <alignment horizontal="center" vertical="center" wrapText="1"/>
    </xf>
    <xf numFmtId="169" fontId="28" fillId="0" borderId="11" xfId="0" applyNumberFormat="1" applyFont="1" applyFill="1" applyBorder="1" applyAlignment="1">
      <alignment horizontal="center" vertical="center" wrapText="1"/>
    </xf>
    <xf numFmtId="169" fontId="27" fillId="0" borderId="56" xfId="0" applyNumberFormat="1" applyFont="1" applyFill="1" applyBorder="1" applyAlignment="1">
      <alignment horizontal="center" vertical="center" wrapText="1"/>
    </xf>
    <xf numFmtId="167" fontId="28" fillId="0" borderId="44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27" fillId="0" borderId="10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27" fillId="0" borderId="24" xfId="0" applyFont="1" applyFill="1" applyBorder="1" applyAlignment="1">
      <alignment horizontal="center" vertical="center" textRotation="90"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6" fillId="0" borderId="0" xfId="182" applyFont="1" applyFill="1" applyAlignment="1">
      <alignment horizontal="center" vertical="top"/>
    </xf>
    <xf numFmtId="0" fontId="27" fillId="0" borderId="10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/>
    </xf>
    <xf numFmtId="0" fontId="27" fillId="0" borderId="29" xfId="0" applyFont="1" applyFill="1" applyBorder="1" applyAlignment="1">
      <alignment horizontal="center" vertical="center" textRotation="90" wrapText="1"/>
    </xf>
    <xf numFmtId="0" fontId="27" fillId="0" borderId="10" xfId="0" applyFont="1" applyFill="1" applyBorder="1" applyAlignment="1">
      <alignment horizontal="center" vertical="center" textRotation="90" wrapText="1"/>
    </xf>
    <xf numFmtId="0" fontId="26" fillId="0" borderId="0" xfId="182" applyFont="1" applyFill="1" applyAlignment="1">
      <alignment horizontal="center" vertical="center"/>
    </xf>
    <xf numFmtId="0" fontId="27" fillId="0" borderId="40" xfId="0" applyFont="1" applyFill="1" applyBorder="1" applyAlignment="1">
      <alignment horizontal="center" vertical="center" wrapText="1"/>
    </xf>
    <xf numFmtId="0" fontId="27" fillId="0" borderId="41" xfId="0" applyFont="1" applyFill="1" applyBorder="1" applyAlignment="1">
      <alignment horizontal="center" vertical="center" wrapText="1"/>
    </xf>
    <xf numFmtId="0" fontId="27" fillId="0" borderId="42" xfId="0" applyFont="1" applyFill="1" applyBorder="1" applyAlignment="1">
      <alignment horizontal="center" vertical="center" wrapText="1"/>
    </xf>
    <xf numFmtId="1" fontId="28" fillId="0" borderId="0" xfId="0" applyNumberFormat="1" applyFont="1" applyFill="1" applyBorder="1" applyAlignment="1">
      <alignment horizontal="center" vertical="top"/>
    </xf>
    <xf numFmtId="0" fontId="27" fillId="0" borderId="29" xfId="0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38" xfId="0" applyFont="1" applyFill="1" applyBorder="1" applyAlignment="1">
      <alignment horizontal="center" vertical="center" wrapText="1"/>
    </xf>
    <xf numFmtId="0" fontId="27" fillId="0" borderId="31" xfId="0" applyFont="1" applyFill="1" applyBorder="1" applyAlignment="1">
      <alignment horizontal="center" vertical="center" wrapText="1"/>
    </xf>
    <xf numFmtId="0" fontId="27" fillId="0" borderId="37" xfId="0" applyFont="1" applyFill="1" applyBorder="1" applyAlignment="1">
      <alignment horizontal="center" vertical="center" wrapText="1"/>
    </xf>
    <xf numFmtId="0" fontId="27" fillId="0" borderId="39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34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/>
    </xf>
  </cellXfs>
  <cellStyles count="271">
    <cellStyle name="20% — акцент1" xfId="1" builtinId="30" customBuiltin="1"/>
    <cellStyle name="20% - Акцент1 2" xfId="2" xr:uid="{00000000-0005-0000-0000-000001000000}"/>
    <cellStyle name="20% — акцент2" xfId="3" builtinId="34" customBuiltin="1"/>
    <cellStyle name="20% - Акцент2 2" xfId="4" xr:uid="{00000000-0005-0000-0000-000003000000}"/>
    <cellStyle name="20% — акцент3" xfId="5" builtinId="38" customBuiltin="1"/>
    <cellStyle name="20% - Акцент3 2" xfId="6" xr:uid="{00000000-0005-0000-0000-000005000000}"/>
    <cellStyle name="20% — акцент4" xfId="7" builtinId="42" customBuiltin="1"/>
    <cellStyle name="20% - Акцент4 2" xfId="8" xr:uid="{00000000-0005-0000-0000-000007000000}"/>
    <cellStyle name="20% — акцент5" xfId="9" builtinId="46" customBuiltin="1"/>
    <cellStyle name="20% - Акцент5 2" xfId="10" xr:uid="{00000000-0005-0000-0000-000009000000}"/>
    <cellStyle name="20% — акцент6" xfId="11" builtinId="50" customBuiltin="1"/>
    <cellStyle name="20% - Акцент6 2" xfId="12" xr:uid="{00000000-0005-0000-0000-00000B000000}"/>
    <cellStyle name="40% — акцент1" xfId="13" builtinId="31" customBuiltin="1"/>
    <cellStyle name="40% - Акцент1 2" xfId="14" xr:uid="{00000000-0005-0000-0000-00000D000000}"/>
    <cellStyle name="40% — акцент2" xfId="15" builtinId="35" customBuiltin="1"/>
    <cellStyle name="40% - Акцент2 2" xfId="16" xr:uid="{00000000-0005-0000-0000-00000F000000}"/>
    <cellStyle name="40% — акцент3" xfId="17" builtinId="39" customBuiltin="1"/>
    <cellStyle name="40% - Акцент3 2" xfId="18" xr:uid="{00000000-0005-0000-0000-000011000000}"/>
    <cellStyle name="40% — акцент4" xfId="19" builtinId="43" customBuiltin="1"/>
    <cellStyle name="40% - Акцент4 2" xfId="20" xr:uid="{00000000-0005-0000-0000-000013000000}"/>
    <cellStyle name="40% — акцент5" xfId="21" builtinId="47" customBuiltin="1"/>
    <cellStyle name="40% - Акцент5 2" xfId="22" xr:uid="{00000000-0005-0000-0000-000015000000}"/>
    <cellStyle name="40% — акцент6" xfId="23" builtinId="51" customBuiltin="1"/>
    <cellStyle name="40% - Акцент6 2" xfId="24" xr:uid="{00000000-0005-0000-0000-000017000000}"/>
    <cellStyle name="60% — акцент1" xfId="25" builtinId="32" customBuiltin="1"/>
    <cellStyle name="60% - Акцент1 2" xfId="26" xr:uid="{00000000-0005-0000-0000-000019000000}"/>
    <cellStyle name="60% — акцент2" xfId="27" builtinId="36" customBuiltin="1"/>
    <cellStyle name="60% - Акцент2 2" xfId="28" xr:uid="{00000000-0005-0000-0000-00001B000000}"/>
    <cellStyle name="60% — акцент3" xfId="29" builtinId="40" customBuiltin="1"/>
    <cellStyle name="60% - Акцент3 2" xfId="30" xr:uid="{00000000-0005-0000-0000-00001D000000}"/>
    <cellStyle name="60% — акцент4" xfId="31" builtinId="44" customBuiltin="1"/>
    <cellStyle name="60% - Акцент4 2" xfId="32" xr:uid="{00000000-0005-0000-0000-00001F000000}"/>
    <cellStyle name="60% — акцент5" xfId="33" builtinId="48" customBuiltin="1"/>
    <cellStyle name="60% - Акцент5 2" xfId="34" xr:uid="{00000000-0005-0000-0000-000021000000}"/>
    <cellStyle name="60% — акцент6" xfId="35" builtinId="52" customBuiltin="1"/>
    <cellStyle name="60% - Акцент6 2" xfId="36" xr:uid="{00000000-0005-0000-0000-000023000000}"/>
    <cellStyle name="Normal 2" xfId="37" xr:uid="{00000000-0005-0000-0000-000024000000}"/>
    <cellStyle name="Акцент1" xfId="38" builtinId="29" customBuiltin="1"/>
    <cellStyle name="Акцент1 2" xfId="39" xr:uid="{00000000-0005-0000-0000-000026000000}"/>
    <cellStyle name="Акцент2" xfId="40" builtinId="33" customBuiltin="1"/>
    <cellStyle name="Акцент2 2" xfId="41" xr:uid="{00000000-0005-0000-0000-000028000000}"/>
    <cellStyle name="Акцент3" xfId="42" builtinId="37" customBuiltin="1"/>
    <cellStyle name="Акцент3 2" xfId="43" xr:uid="{00000000-0005-0000-0000-00002A000000}"/>
    <cellStyle name="Акцент4" xfId="44" builtinId="41" customBuiltin="1"/>
    <cellStyle name="Акцент4 2" xfId="45" xr:uid="{00000000-0005-0000-0000-00002C000000}"/>
    <cellStyle name="Акцент5" xfId="46" builtinId="45" customBuiltin="1"/>
    <cellStyle name="Акцент5 2" xfId="47" xr:uid="{00000000-0005-0000-0000-00002E000000}"/>
    <cellStyle name="Акцент6" xfId="48" builtinId="49" customBuiltin="1"/>
    <cellStyle name="Акцент6 2" xfId="49" xr:uid="{00000000-0005-0000-0000-000030000000}"/>
    <cellStyle name="Ввод " xfId="50" builtinId="20" customBuiltin="1"/>
    <cellStyle name="Ввод  2" xfId="51" xr:uid="{00000000-0005-0000-0000-000032000000}"/>
    <cellStyle name="Вывод" xfId="52" builtinId="21" customBuiltin="1"/>
    <cellStyle name="Вывод 2" xfId="53" xr:uid="{00000000-0005-0000-0000-000034000000}"/>
    <cellStyle name="Вычисление" xfId="54" builtinId="22" customBuiltin="1"/>
    <cellStyle name="Вычисление 2" xfId="55" xr:uid="{00000000-0005-0000-0000-000036000000}"/>
    <cellStyle name="Заголовок 1" xfId="56" builtinId="16" customBuiltin="1"/>
    <cellStyle name="Заголовок 1 2" xfId="57" xr:uid="{00000000-0005-0000-0000-000038000000}"/>
    <cellStyle name="Заголовок 2" xfId="58" builtinId="17" customBuiltin="1"/>
    <cellStyle name="Заголовок 2 2" xfId="59" xr:uid="{00000000-0005-0000-0000-00003A000000}"/>
    <cellStyle name="Заголовок 3" xfId="60" builtinId="18" customBuiltin="1"/>
    <cellStyle name="Заголовок 3 2" xfId="61" xr:uid="{00000000-0005-0000-0000-00003C000000}"/>
    <cellStyle name="Заголовок 4" xfId="62" builtinId="19" customBuiltin="1"/>
    <cellStyle name="Заголовок 4 2" xfId="63" xr:uid="{00000000-0005-0000-0000-00003E000000}"/>
    <cellStyle name="Итог" xfId="64" builtinId="25" customBuiltin="1"/>
    <cellStyle name="Итог 2" xfId="65" xr:uid="{00000000-0005-0000-0000-000040000000}"/>
    <cellStyle name="Контрольная ячейка" xfId="66" builtinId="23" customBuiltin="1"/>
    <cellStyle name="Контрольная ячейка 2" xfId="67" xr:uid="{00000000-0005-0000-0000-000042000000}"/>
    <cellStyle name="Название" xfId="68" builtinId="15" customBuiltin="1"/>
    <cellStyle name="Название 2" xfId="69" xr:uid="{00000000-0005-0000-0000-000044000000}"/>
    <cellStyle name="Нейтральный" xfId="70" builtinId="28" customBuiltin="1"/>
    <cellStyle name="Нейтральный 2" xfId="71" xr:uid="{00000000-0005-0000-0000-000046000000}"/>
    <cellStyle name="Обычный" xfId="0" builtinId="0"/>
    <cellStyle name="Обычный 12 2" xfId="72" xr:uid="{00000000-0005-0000-0000-000048000000}"/>
    <cellStyle name="Обычный 2" xfId="73" xr:uid="{00000000-0005-0000-0000-000049000000}"/>
    <cellStyle name="Обычный 2 26 2" xfId="74" xr:uid="{00000000-0005-0000-0000-00004A000000}"/>
    <cellStyle name="Обычный 3" xfId="75" xr:uid="{00000000-0005-0000-0000-00004B000000}"/>
    <cellStyle name="Обычный 3 2" xfId="76" xr:uid="{00000000-0005-0000-0000-00004C000000}"/>
    <cellStyle name="Обычный 3 2 2 2" xfId="77" xr:uid="{00000000-0005-0000-0000-00004D000000}"/>
    <cellStyle name="Обычный 3 21" xfId="78" xr:uid="{00000000-0005-0000-0000-00004E000000}"/>
    <cellStyle name="Обычный 4" xfId="79" xr:uid="{00000000-0005-0000-0000-00004F000000}"/>
    <cellStyle name="Обычный 4 2" xfId="80" xr:uid="{00000000-0005-0000-0000-000050000000}"/>
    <cellStyle name="Обычный 5" xfId="81" xr:uid="{00000000-0005-0000-0000-000051000000}"/>
    <cellStyle name="Обычный 6" xfId="82" xr:uid="{00000000-0005-0000-0000-000052000000}"/>
    <cellStyle name="Обычный 6 2" xfId="83" xr:uid="{00000000-0005-0000-0000-000053000000}"/>
    <cellStyle name="Обычный 6 2 2" xfId="84" xr:uid="{00000000-0005-0000-0000-000054000000}"/>
    <cellStyle name="Обычный 6 2 2 2" xfId="85" xr:uid="{00000000-0005-0000-0000-000055000000}"/>
    <cellStyle name="Обычный 6 2 2 2 2" xfId="86" xr:uid="{00000000-0005-0000-0000-000056000000}"/>
    <cellStyle name="Обычный 6 2 2 2 2 2" xfId="87" xr:uid="{00000000-0005-0000-0000-000057000000}"/>
    <cellStyle name="Обычный 6 2 2 2 2 2 2" xfId="88" xr:uid="{00000000-0005-0000-0000-000058000000}"/>
    <cellStyle name="Обычный 6 2 2 2 2 2 3" xfId="89" xr:uid="{00000000-0005-0000-0000-000059000000}"/>
    <cellStyle name="Обычный 6 2 2 2 2 3" xfId="90" xr:uid="{00000000-0005-0000-0000-00005A000000}"/>
    <cellStyle name="Обычный 6 2 2 2 2 4" xfId="91" xr:uid="{00000000-0005-0000-0000-00005B000000}"/>
    <cellStyle name="Обычный 6 2 2 2 3" xfId="92" xr:uid="{00000000-0005-0000-0000-00005C000000}"/>
    <cellStyle name="Обычный 6 2 2 2 3 2" xfId="93" xr:uid="{00000000-0005-0000-0000-00005D000000}"/>
    <cellStyle name="Обычный 6 2 2 2 3 3" xfId="94" xr:uid="{00000000-0005-0000-0000-00005E000000}"/>
    <cellStyle name="Обычный 6 2 2 2 4" xfId="95" xr:uid="{00000000-0005-0000-0000-00005F000000}"/>
    <cellStyle name="Обычный 6 2 2 2 5" xfId="96" xr:uid="{00000000-0005-0000-0000-000060000000}"/>
    <cellStyle name="Обычный 6 2 2 3" xfId="97" xr:uid="{00000000-0005-0000-0000-000061000000}"/>
    <cellStyle name="Обычный 6 2 2 3 2" xfId="98" xr:uid="{00000000-0005-0000-0000-000062000000}"/>
    <cellStyle name="Обычный 6 2 2 3 2 2" xfId="99" xr:uid="{00000000-0005-0000-0000-000063000000}"/>
    <cellStyle name="Обычный 6 2 2 3 2 3" xfId="100" xr:uid="{00000000-0005-0000-0000-000064000000}"/>
    <cellStyle name="Обычный 6 2 2 3 3" xfId="101" xr:uid="{00000000-0005-0000-0000-000065000000}"/>
    <cellStyle name="Обычный 6 2 2 3 4" xfId="102" xr:uid="{00000000-0005-0000-0000-000066000000}"/>
    <cellStyle name="Обычный 6 2 2 4" xfId="103" xr:uid="{00000000-0005-0000-0000-000067000000}"/>
    <cellStyle name="Обычный 6 2 2 4 2" xfId="104" xr:uid="{00000000-0005-0000-0000-000068000000}"/>
    <cellStyle name="Обычный 6 2 2 4 2 2" xfId="105" xr:uid="{00000000-0005-0000-0000-000069000000}"/>
    <cellStyle name="Обычный 6 2 2 4 2 3" xfId="106" xr:uid="{00000000-0005-0000-0000-00006A000000}"/>
    <cellStyle name="Обычный 6 2 2 4 3" xfId="107" xr:uid="{00000000-0005-0000-0000-00006B000000}"/>
    <cellStyle name="Обычный 6 2 2 4 4" xfId="108" xr:uid="{00000000-0005-0000-0000-00006C000000}"/>
    <cellStyle name="Обычный 6 2 2 5" xfId="109" xr:uid="{00000000-0005-0000-0000-00006D000000}"/>
    <cellStyle name="Обычный 6 2 2 5 2" xfId="110" xr:uid="{00000000-0005-0000-0000-00006E000000}"/>
    <cellStyle name="Обычный 6 2 2 5 3" xfId="111" xr:uid="{00000000-0005-0000-0000-00006F000000}"/>
    <cellStyle name="Обычный 6 2 2 6" xfId="112" xr:uid="{00000000-0005-0000-0000-000070000000}"/>
    <cellStyle name="Обычный 6 2 2 7" xfId="113" xr:uid="{00000000-0005-0000-0000-000071000000}"/>
    <cellStyle name="Обычный 6 2 2 8" xfId="114" xr:uid="{00000000-0005-0000-0000-000072000000}"/>
    <cellStyle name="Обычный 6 2 3" xfId="115" xr:uid="{00000000-0005-0000-0000-000073000000}"/>
    <cellStyle name="Обычный 6 2 3 2" xfId="116" xr:uid="{00000000-0005-0000-0000-000074000000}"/>
    <cellStyle name="Обычный 6 2 3 2 2" xfId="117" xr:uid="{00000000-0005-0000-0000-000075000000}"/>
    <cellStyle name="Обычный 6 2 3 2 2 2" xfId="118" xr:uid="{00000000-0005-0000-0000-000076000000}"/>
    <cellStyle name="Обычный 6 2 3 2 2 2 2" xfId="119" xr:uid="{00000000-0005-0000-0000-000077000000}"/>
    <cellStyle name="Обычный 6 2 3 2 2 2 3" xfId="120" xr:uid="{00000000-0005-0000-0000-000078000000}"/>
    <cellStyle name="Обычный 6 2 3 2 2 3" xfId="121" xr:uid="{00000000-0005-0000-0000-000079000000}"/>
    <cellStyle name="Обычный 6 2 3 2 2 4" xfId="122" xr:uid="{00000000-0005-0000-0000-00007A000000}"/>
    <cellStyle name="Обычный 6 2 3 2 3" xfId="123" xr:uid="{00000000-0005-0000-0000-00007B000000}"/>
    <cellStyle name="Обычный 6 2 3 2 3 2" xfId="124" xr:uid="{00000000-0005-0000-0000-00007C000000}"/>
    <cellStyle name="Обычный 6 2 3 2 3 3" xfId="125" xr:uid="{00000000-0005-0000-0000-00007D000000}"/>
    <cellStyle name="Обычный 6 2 3 2 4" xfId="126" xr:uid="{00000000-0005-0000-0000-00007E000000}"/>
    <cellStyle name="Обычный 6 2 3 2 5" xfId="127" xr:uid="{00000000-0005-0000-0000-00007F000000}"/>
    <cellStyle name="Обычный 6 2 3 3" xfId="128" xr:uid="{00000000-0005-0000-0000-000080000000}"/>
    <cellStyle name="Обычный 6 2 3 3 2" xfId="129" xr:uid="{00000000-0005-0000-0000-000081000000}"/>
    <cellStyle name="Обычный 6 2 3 3 2 2" xfId="130" xr:uid="{00000000-0005-0000-0000-000082000000}"/>
    <cellStyle name="Обычный 6 2 3 3 2 3" xfId="131" xr:uid="{00000000-0005-0000-0000-000083000000}"/>
    <cellStyle name="Обычный 6 2 3 3 3" xfId="132" xr:uid="{00000000-0005-0000-0000-000084000000}"/>
    <cellStyle name="Обычный 6 2 3 3 4" xfId="133" xr:uid="{00000000-0005-0000-0000-000085000000}"/>
    <cellStyle name="Обычный 6 2 3 4" xfId="134" xr:uid="{00000000-0005-0000-0000-000086000000}"/>
    <cellStyle name="Обычный 6 2 3 4 2" xfId="135" xr:uid="{00000000-0005-0000-0000-000087000000}"/>
    <cellStyle name="Обычный 6 2 3 4 2 2" xfId="136" xr:uid="{00000000-0005-0000-0000-000088000000}"/>
    <cellStyle name="Обычный 6 2 3 4 2 3" xfId="137" xr:uid="{00000000-0005-0000-0000-000089000000}"/>
    <cellStyle name="Обычный 6 2 3 4 3" xfId="138" xr:uid="{00000000-0005-0000-0000-00008A000000}"/>
    <cellStyle name="Обычный 6 2 3 4 4" xfId="139" xr:uid="{00000000-0005-0000-0000-00008B000000}"/>
    <cellStyle name="Обычный 6 2 3 5" xfId="140" xr:uid="{00000000-0005-0000-0000-00008C000000}"/>
    <cellStyle name="Обычный 6 2 3 5 2" xfId="141" xr:uid="{00000000-0005-0000-0000-00008D000000}"/>
    <cellStyle name="Обычный 6 2 3 5 3" xfId="142" xr:uid="{00000000-0005-0000-0000-00008E000000}"/>
    <cellStyle name="Обычный 6 2 3 6" xfId="143" xr:uid="{00000000-0005-0000-0000-00008F000000}"/>
    <cellStyle name="Обычный 6 2 3 7" xfId="144" xr:uid="{00000000-0005-0000-0000-000090000000}"/>
    <cellStyle name="Обычный 6 2 3 8" xfId="145" xr:uid="{00000000-0005-0000-0000-000091000000}"/>
    <cellStyle name="Обычный 6 2 4" xfId="146" xr:uid="{00000000-0005-0000-0000-000092000000}"/>
    <cellStyle name="Обычный 6 2 4 2" xfId="147" xr:uid="{00000000-0005-0000-0000-000093000000}"/>
    <cellStyle name="Обычный 6 2 4 2 2" xfId="148" xr:uid="{00000000-0005-0000-0000-000094000000}"/>
    <cellStyle name="Обычный 6 2 4 2 3" xfId="149" xr:uid="{00000000-0005-0000-0000-000095000000}"/>
    <cellStyle name="Обычный 6 2 4 3" xfId="150" xr:uid="{00000000-0005-0000-0000-000096000000}"/>
    <cellStyle name="Обычный 6 2 4 4" xfId="151" xr:uid="{00000000-0005-0000-0000-000097000000}"/>
    <cellStyle name="Обычный 6 2 5" xfId="152" xr:uid="{00000000-0005-0000-0000-000098000000}"/>
    <cellStyle name="Обычный 6 2 5 2" xfId="153" xr:uid="{00000000-0005-0000-0000-000099000000}"/>
    <cellStyle name="Обычный 6 2 5 2 2" xfId="154" xr:uid="{00000000-0005-0000-0000-00009A000000}"/>
    <cellStyle name="Обычный 6 2 5 2 3" xfId="155" xr:uid="{00000000-0005-0000-0000-00009B000000}"/>
    <cellStyle name="Обычный 6 2 5 3" xfId="156" xr:uid="{00000000-0005-0000-0000-00009C000000}"/>
    <cellStyle name="Обычный 6 2 5 4" xfId="157" xr:uid="{00000000-0005-0000-0000-00009D000000}"/>
    <cellStyle name="Обычный 6 2 6" xfId="158" xr:uid="{00000000-0005-0000-0000-00009E000000}"/>
    <cellStyle name="Обычный 6 2 6 2" xfId="159" xr:uid="{00000000-0005-0000-0000-00009F000000}"/>
    <cellStyle name="Обычный 6 2 6 3" xfId="160" xr:uid="{00000000-0005-0000-0000-0000A0000000}"/>
    <cellStyle name="Обычный 6 2 7" xfId="161" xr:uid="{00000000-0005-0000-0000-0000A1000000}"/>
    <cellStyle name="Обычный 6 2 8" xfId="162" xr:uid="{00000000-0005-0000-0000-0000A2000000}"/>
    <cellStyle name="Обычный 6 2 9" xfId="163" xr:uid="{00000000-0005-0000-0000-0000A3000000}"/>
    <cellStyle name="Обычный 6 3" xfId="164" xr:uid="{00000000-0005-0000-0000-0000A4000000}"/>
    <cellStyle name="Обычный 6 3 2" xfId="165" xr:uid="{00000000-0005-0000-0000-0000A5000000}"/>
    <cellStyle name="Обычный 6 3 2 2" xfId="166" xr:uid="{00000000-0005-0000-0000-0000A6000000}"/>
    <cellStyle name="Обычный 6 3 2 3" xfId="167" xr:uid="{00000000-0005-0000-0000-0000A7000000}"/>
    <cellStyle name="Обычный 6 3 3" xfId="168" xr:uid="{00000000-0005-0000-0000-0000A8000000}"/>
    <cellStyle name="Обычный 6 3 4" xfId="169" xr:uid="{00000000-0005-0000-0000-0000A9000000}"/>
    <cellStyle name="Обычный 6 4" xfId="170" xr:uid="{00000000-0005-0000-0000-0000AA000000}"/>
    <cellStyle name="Обычный 6 4 2" xfId="171" xr:uid="{00000000-0005-0000-0000-0000AB000000}"/>
    <cellStyle name="Обычный 6 4 2 2" xfId="172" xr:uid="{00000000-0005-0000-0000-0000AC000000}"/>
    <cellStyle name="Обычный 6 4 2 3" xfId="173" xr:uid="{00000000-0005-0000-0000-0000AD000000}"/>
    <cellStyle name="Обычный 6 4 3" xfId="174" xr:uid="{00000000-0005-0000-0000-0000AE000000}"/>
    <cellStyle name="Обычный 6 4 4" xfId="175" xr:uid="{00000000-0005-0000-0000-0000AF000000}"/>
    <cellStyle name="Обычный 6 5" xfId="176" xr:uid="{00000000-0005-0000-0000-0000B0000000}"/>
    <cellStyle name="Обычный 6 5 2" xfId="177" xr:uid="{00000000-0005-0000-0000-0000B1000000}"/>
    <cellStyle name="Обычный 6 5 3" xfId="178" xr:uid="{00000000-0005-0000-0000-0000B2000000}"/>
    <cellStyle name="Обычный 6 6" xfId="179" xr:uid="{00000000-0005-0000-0000-0000B3000000}"/>
    <cellStyle name="Обычный 6 7" xfId="180" xr:uid="{00000000-0005-0000-0000-0000B4000000}"/>
    <cellStyle name="Обычный 6 8" xfId="181" xr:uid="{00000000-0005-0000-0000-0000B5000000}"/>
    <cellStyle name="Обычный 7" xfId="182" xr:uid="{00000000-0005-0000-0000-0000B6000000}"/>
    <cellStyle name="Обычный 7 2" xfId="183" xr:uid="{00000000-0005-0000-0000-0000B7000000}"/>
    <cellStyle name="Обычный 7 2 2" xfId="184" xr:uid="{00000000-0005-0000-0000-0000B8000000}"/>
    <cellStyle name="Обычный 7 2 2 2" xfId="185" xr:uid="{00000000-0005-0000-0000-0000B9000000}"/>
    <cellStyle name="Обычный 7 2 2 2 2" xfId="186" xr:uid="{00000000-0005-0000-0000-0000BA000000}"/>
    <cellStyle name="Обычный 7 2 2 2 3" xfId="187" xr:uid="{00000000-0005-0000-0000-0000BB000000}"/>
    <cellStyle name="Обычный 7 2 2 3" xfId="188" xr:uid="{00000000-0005-0000-0000-0000BC000000}"/>
    <cellStyle name="Обычный 7 2 2 4" xfId="189" xr:uid="{00000000-0005-0000-0000-0000BD000000}"/>
    <cellStyle name="Обычный 7 2 3" xfId="190" xr:uid="{00000000-0005-0000-0000-0000BE000000}"/>
    <cellStyle name="Обычный 7 2 3 2" xfId="191" xr:uid="{00000000-0005-0000-0000-0000BF000000}"/>
    <cellStyle name="Обычный 7 2 3 2 2" xfId="192" xr:uid="{00000000-0005-0000-0000-0000C0000000}"/>
    <cellStyle name="Обычный 7 2 3 2 3" xfId="193" xr:uid="{00000000-0005-0000-0000-0000C1000000}"/>
    <cellStyle name="Обычный 7 2 3 3" xfId="194" xr:uid="{00000000-0005-0000-0000-0000C2000000}"/>
    <cellStyle name="Обычный 7 2 3 4" xfId="195" xr:uid="{00000000-0005-0000-0000-0000C3000000}"/>
    <cellStyle name="Обычный 7 2 4" xfId="196" xr:uid="{00000000-0005-0000-0000-0000C4000000}"/>
    <cellStyle name="Обычный 7 2 4 2" xfId="197" xr:uid="{00000000-0005-0000-0000-0000C5000000}"/>
    <cellStyle name="Обычный 7 2 4 3" xfId="198" xr:uid="{00000000-0005-0000-0000-0000C6000000}"/>
    <cellStyle name="Обычный 7 2 5" xfId="199" xr:uid="{00000000-0005-0000-0000-0000C7000000}"/>
    <cellStyle name="Обычный 7 2 6" xfId="200" xr:uid="{00000000-0005-0000-0000-0000C8000000}"/>
    <cellStyle name="Обычный 7 2 7" xfId="201" xr:uid="{00000000-0005-0000-0000-0000C9000000}"/>
    <cellStyle name="Обычный 8" xfId="202" xr:uid="{00000000-0005-0000-0000-0000CA000000}"/>
    <cellStyle name="Обычный 9" xfId="203" xr:uid="{00000000-0005-0000-0000-0000CB000000}"/>
    <cellStyle name="Обычный 9 2" xfId="204" xr:uid="{00000000-0005-0000-0000-0000CC000000}"/>
    <cellStyle name="Обычный 9 2 2" xfId="205" xr:uid="{00000000-0005-0000-0000-0000CD000000}"/>
    <cellStyle name="Обычный 9 2 2 2" xfId="206" xr:uid="{00000000-0005-0000-0000-0000CE000000}"/>
    <cellStyle name="Обычный 9 2 2 3" xfId="207" xr:uid="{00000000-0005-0000-0000-0000CF000000}"/>
    <cellStyle name="Обычный 9 2 2 4" xfId="208" xr:uid="{00000000-0005-0000-0000-0000D0000000}"/>
    <cellStyle name="Обычный 9 2 3" xfId="209" xr:uid="{00000000-0005-0000-0000-0000D1000000}"/>
    <cellStyle name="Обычный 9 2 4" xfId="210" xr:uid="{00000000-0005-0000-0000-0000D2000000}"/>
    <cellStyle name="Обычный 9 3" xfId="211" xr:uid="{00000000-0005-0000-0000-0000D3000000}"/>
    <cellStyle name="Обычный 9 3 2" xfId="212" xr:uid="{00000000-0005-0000-0000-0000D4000000}"/>
    <cellStyle name="Обычный 9 3 3" xfId="213" xr:uid="{00000000-0005-0000-0000-0000D5000000}"/>
    <cellStyle name="Обычный 9 3 4" xfId="214" xr:uid="{00000000-0005-0000-0000-0000D6000000}"/>
    <cellStyle name="Обычный 9 4" xfId="215" xr:uid="{00000000-0005-0000-0000-0000D7000000}"/>
    <cellStyle name="Обычный 9 5" xfId="216" xr:uid="{00000000-0005-0000-0000-0000D8000000}"/>
    <cellStyle name="Плохой" xfId="217" builtinId="27" customBuiltin="1"/>
    <cellStyle name="Плохой 2" xfId="218" xr:uid="{00000000-0005-0000-0000-0000DA000000}"/>
    <cellStyle name="Пояснение" xfId="219" builtinId="53" customBuiltin="1"/>
    <cellStyle name="Пояснение 2" xfId="220" xr:uid="{00000000-0005-0000-0000-0000DC000000}"/>
    <cellStyle name="Примечание" xfId="221" builtinId="10" customBuiltin="1"/>
    <cellStyle name="Примечание 2" xfId="222" xr:uid="{00000000-0005-0000-0000-0000DE000000}"/>
    <cellStyle name="Процентный 2" xfId="223" xr:uid="{00000000-0005-0000-0000-0000DF000000}"/>
    <cellStyle name="Процентный 3" xfId="224" xr:uid="{00000000-0005-0000-0000-0000E0000000}"/>
    <cellStyle name="Связанная ячейка" xfId="225" builtinId="24" customBuiltin="1"/>
    <cellStyle name="Связанная ячейка 2" xfId="226" xr:uid="{00000000-0005-0000-0000-0000E2000000}"/>
    <cellStyle name="Стиль 1" xfId="227" xr:uid="{00000000-0005-0000-0000-0000E3000000}"/>
    <cellStyle name="Текст предупреждения" xfId="228" builtinId="11" customBuiltin="1"/>
    <cellStyle name="Текст предупреждения 2" xfId="229" xr:uid="{00000000-0005-0000-0000-0000E5000000}"/>
    <cellStyle name="Финансовый 2" xfId="230" xr:uid="{00000000-0005-0000-0000-0000E6000000}"/>
    <cellStyle name="Финансовый 2 2" xfId="231" xr:uid="{00000000-0005-0000-0000-0000E7000000}"/>
    <cellStyle name="Финансовый 2 2 2" xfId="232" xr:uid="{00000000-0005-0000-0000-0000E8000000}"/>
    <cellStyle name="Финансовый 2 2 2 2" xfId="233" xr:uid="{00000000-0005-0000-0000-0000E9000000}"/>
    <cellStyle name="Финансовый 2 2 2 2 2" xfId="234" xr:uid="{00000000-0005-0000-0000-0000EA000000}"/>
    <cellStyle name="Финансовый 2 2 2 3" xfId="235" xr:uid="{00000000-0005-0000-0000-0000EB000000}"/>
    <cellStyle name="Финансовый 2 2 3" xfId="236" xr:uid="{00000000-0005-0000-0000-0000EC000000}"/>
    <cellStyle name="Финансовый 2 2 4" xfId="237" xr:uid="{00000000-0005-0000-0000-0000ED000000}"/>
    <cellStyle name="Финансовый 2 3" xfId="238" xr:uid="{00000000-0005-0000-0000-0000EE000000}"/>
    <cellStyle name="Финансовый 2 3 2" xfId="239" xr:uid="{00000000-0005-0000-0000-0000EF000000}"/>
    <cellStyle name="Финансовый 2 3 2 2" xfId="240" xr:uid="{00000000-0005-0000-0000-0000F0000000}"/>
    <cellStyle name="Финансовый 2 3 2 3" xfId="241" xr:uid="{00000000-0005-0000-0000-0000F1000000}"/>
    <cellStyle name="Финансовый 2 3 3" xfId="242" xr:uid="{00000000-0005-0000-0000-0000F2000000}"/>
    <cellStyle name="Финансовый 2 3 4" xfId="243" xr:uid="{00000000-0005-0000-0000-0000F3000000}"/>
    <cellStyle name="Финансовый 2 4" xfId="244" xr:uid="{00000000-0005-0000-0000-0000F4000000}"/>
    <cellStyle name="Финансовый 2 4 2" xfId="245" xr:uid="{00000000-0005-0000-0000-0000F5000000}"/>
    <cellStyle name="Финансовый 2 4 3" xfId="246" xr:uid="{00000000-0005-0000-0000-0000F6000000}"/>
    <cellStyle name="Финансовый 2 5" xfId="247" xr:uid="{00000000-0005-0000-0000-0000F7000000}"/>
    <cellStyle name="Финансовый 2 6" xfId="248" xr:uid="{00000000-0005-0000-0000-0000F8000000}"/>
    <cellStyle name="Финансовый 2 7" xfId="249" xr:uid="{00000000-0005-0000-0000-0000F9000000}"/>
    <cellStyle name="Финансовый 3" xfId="250" xr:uid="{00000000-0005-0000-0000-0000FA000000}"/>
    <cellStyle name="Финансовый 3 2" xfId="251" xr:uid="{00000000-0005-0000-0000-0000FB000000}"/>
    <cellStyle name="Финансовый 3 2 2" xfId="252" xr:uid="{00000000-0005-0000-0000-0000FC000000}"/>
    <cellStyle name="Финансовый 3 2 2 2" xfId="253" xr:uid="{00000000-0005-0000-0000-0000FD000000}"/>
    <cellStyle name="Финансовый 3 2 2 3" xfId="254" xr:uid="{00000000-0005-0000-0000-0000FE000000}"/>
    <cellStyle name="Финансовый 3 2 3" xfId="255" xr:uid="{00000000-0005-0000-0000-0000FF000000}"/>
    <cellStyle name="Финансовый 3 2 4" xfId="256" xr:uid="{00000000-0005-0000-0000-000000010000}"/>
    <cellStyle name="Финансовый 3 3" xfId="257" xr:uid="{00000000-0005-0000-0000-000001010000}"/>
    <cellStyle name="Финансовый 3 3 2" xfId="258" xr:uid="{00000000-0005-0000-0000-000002010000}"/>
    <cellStyle name="Финансовый 3 3 2 2" xfId="259" xr:uid="{00000000-0005-0000-0000-000003010000}"/>
    <cellStyle name="Финансовый 3 3 2 3" xfId="260" xr:uid="{00000000-0005-0000-0000-000004010000}"/>
    <cellStyle name="Финансовый 3 3 3" xfId="261" xr:uid="{00000000-0005-0000-0000-000005010000}"/>
    <cellStyle name="Финансовый 3 3 4" xfId="262" xr:uid="{00000000-0005-0000-0000-000006010000}"/>
    <cellStyle name="Финансовый 3 4" xfId="263" xr:uid="{00000000-0005-0000-0000-000007010000}"/>
    <cellStyle name="Финансовый 3 4 2" xfId="264" xr:uid="{00000000-0005-0000-0000-000008010000}"/>
    <cellStyle name="Финансовый 3 4 3" xfId="265" xr:uid="{00000000-0005-0000-0000-000009010000}"/>
    <cellStyle name="Финансовый 3 5" xfId="266" xr:uid="{00000000-0005-0000-0000-00000A010000}"/>
    <cellStyle name="Финансовый 3 6" xfId="267" xr:uid="{00000000-0005-0000-0000-00000B010000}"/>
    <cellStyle name="Финансовый 3 7" xfId="268" xr:uid="{00000000-0005-0000-0000-00000C010000}"/>
    <cellStyle name="Хороший" xfId="269" builtinId="26" customBuiltin="1"/>
    <cellStyle name="Хороший 2" xfId="270" xr:uid="{00000000-0005-0000-0000-00000E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B1:BW75"/>
  <sheetViews>
    <sheetView tabSelected="1" view="pageBreakPreview" zoomScale="30" zoomScaleNormal="50" zoomScaleSheetLayoutView="30" workbookViewId="0">
      <pane xSplit="3" ySplit="16" topLeftCell="D38" activePane="bottomRight" state="frozen"/>
      <selection pane="topRight" activeCell="D1" sqref="D1"/>
      <selection pane="bottomLeft" activeCell="A17" sqref="A17"/>
      <selection pane="bottomRight" activeCell="B6" sqref="B6:AP6"/>
    </sheetView>
  </sheetViews>
  <sheetFormatPr defaultRowHeight="12.75" x14ac:dyDescent="0.2"/>
  <cols>
    <col min="1" max="1" width="9" style="3"/>
    <col min="2" max="2" width="8.375" style="3" customWidth="1"/>
    <col min="3" max="3" width="70" style="3" customWidth="1"/>
    <col min="4" max="4" width="18.25" style="3" customWidth="1"/>
    <col min="5" max="5" width="8.125" style="3" customWidth="1"/>
    <col min="6" max="6" width="10" style="3" customWidth="1"/>
    <col min="7" max="7" width="9.75" style="3" customWidth="1"/>
    <col min="8" max="8" width="8.375" style="3" customWidth="1"/>
    <col min="9" max="9" width="10.75" style="3" customWidth="1"/>
    <col min="10" max="10" width="12.875" style="3" customWidth="1"/>
    <col min="11" max="11" width="14.625" style="3" customWidth="1"/>
    <col min="12" max="12" width="12.25" style="3" customWidth="1"/>
    <col min="13" max="13" width="10.125" style="3" customWidth="1"/>
    <col min="14" max="14" width="12" style="3" customWidth="1"/>
    <col min="15" max="15" width="11.625" style="3" customWidth="1"/>
    <col min="16" max="16" width="10.625" style="3" customWidth="1"/>
    <col min="17" max="17" width="8.125" style="3" customWidth="1"/>
    <col min="18" max="18" width="7" style="3" customWidth="1"/>
    <col min="19" max="19" width="6.875" style="3" customWidth="1"/>
    <col min="20" max="20" width="6.75" style="3" customWidth="1"/>
    <col min="21" max="21" width="6.875" style="3" customWidth="1"/>
    <col min="22" max="22" width="12.375" style="3" customWidth="1"/>
    <col min="23" max="23" width="12.125" style="3" customWidth="1"/>
    <col min="24" max="24" width="14.75" style="3" customWidth="1"/>
    <col min="25" max="25" width="9.125" style="3" customWidth="1"/>
    <col min="26" max="26" width="11.25" style="3" customWidth="1"/>
    <col min="27" max="27" width="12" style="3" customWidth="1"/>
    <col min="28" max="28" width="10.125" style="3" customWidth="1"/>
    <col min="29" max="29" width="11.375" style="3" customWidth="1"/>
    <col min="30" max="30" width="14.25" style="3" customWidth="1"/>
    <col min="31" max="31" width="6.375" style="3" customWidth="1"/>
    <col min="32" max="32" width="14.75" style="3" customWidth="1"/>
    <col min="33" max="33" width="6.125" style="3" customWidth="1"/>
    <col min="34" max="34" width="15.625" style="3" customWidth="1"/>
    <col min="35" max="35" width="6.25" style="3" customWidth="1"/>
    <col min="36" max="36" width="15.375" style="3" customWidth="1"/>
    <col min="37" max="37" width="5.875" style="3" customWidth="1"/>
    <col min="38" max="38" width="13.875" style="3" customWidth="1"/>
    <col min="39" max="39" width="6.125" style="3" customWidth="1"/>
    <col min="40" max="40" width="14" style="3" customWidth="1"/>
    <col min="41" max="41" width="9.375" style="17" customWidth="1"/>
    <col min="42" max="42" width="13.875" style="3" customWidth="1"/>
    <col min="43" max="43" width="7.25" style="3" customWidth="1"/>
    <col min="44" max="44" width="9.875" style="3" customWidth="1"/>
    <col min="45" max="45" width="7.125" style="3" customWidth="1"/>
    <col min="46" max="46" width="10.5" style="3" customWidth="1"/>
    <col min="47" max="47" width="8.375" style="3" customWidth="1"/>
    <col min="48" max="48" width="5.625" style="3" customWidth="1"/>
    <col min="49" max="49" width="7.375" style="3" customWidth="1"/>
    <col min="50" max="50" width="10" style="3" customWidth="1"/>
    <col min="51" max="51" width="7.875" style="3" customWidth="1"/>
    <col min="52" max="52" width="6.75" style="3" customWidth="1"/>
    <col min="53" max="53" width="9" style="3" customWidth="1"/>
    <col min="54" max="54" width="6.125" style="3" customWidth="1"/>
    <col min="55" max="55" width="6.75" style="3" customWidth="1"/>
    <col min="56" max="56" width="9.375" style="3" customWidth="1"/>
    <col min="57" max="57" width="7.375" style="3" customWidth="1"/>
    <col min="58" max="64" width="7.25" style="3" customWidth="1"/>
    <col min="65" max="65" width="8.625" style="3" customWidth="1"/>
    <col min="66" max="66" width="6.125" style="3" customWidth="1"/>
    <col min="67" max="67" width="6.875" style="3" customWidth="1"/>
    <col min="68" max="68" width="9.625" style="3" customWidth="1"/>
    <col min="69" max="69" width="6.75" style="3" customWidth="1"/>
    <col min="70" max="70" width="7.75" style="3" customWidth="1"/>
    <col min="71" max="16384" width="9" style="3"/>
  </cols>
  <sheetData>
    <row r="1" spans="2:75" x14ac:dyDescent="0.2">
      <c r="AP1" s="9" t="s">
        <v>17</v>
      </c>
    </row>
    <row r="2" spans="2:75" x14ac:dyDescent="0.2">
      <c r="AP2" s="8" t="s">
        <v>0</v>
      </c>
    </row>
    <row r="3" spans="2:75" x14ac:dyDescent="0.2">
      <c r="AP3" s="8" t="s">
        <v>74</v>
      </c>
    </row>
    <row r="4" spans="2:75" x14ac:dyDescent="0.2">
      <c r="B4" s="149" t="s">
        <v>18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</row>
    <row r="5" spans="2:75" x14ac:dyDescent="0.2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42"/>
      <c r="AP5" s="61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</row>
    <row r="6" spans="2:75" x14ac:dyDescent="0.2">
      <c r="B6" s="162" t="s">
        <v>72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</row>
    <row r="7" spans="2:75" x14ac:dyDescent="0.2">
      <c r="B7" s="157" t="s">
        <v>15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</row>
    <row r="8" spans="2:75" x14ac:dyDescent="0.2">
      <c r="AO8" s="43"/>
    </row>
    <row r="9" spans="2:75" x14ac:dyDescent="0.2">
      <c r="B9" s="147" t="s">
        <v>73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</row>
    <row r="10" spans="2:75" x14ac:dyDescent="0.2"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42"/>
      <c r="AP10" s="61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</row>
    <row r="11" spans="2:75" x14ac:dyDescent="0.2">
      <c r="B11" s="147" t="s">
        <v>25</v>
      </c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</row>
    <row r="12" spans="2:75" x14ac:dyDescent="0.2">
      <c r="B12" s="147" t="s">
        <v>24</v>
      </c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</row>
    <row r="13" spans="2:75" ht="15.75" customHeight="1" thickBot="1" x14ac:dyDescent="0.25"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6"/>
    </row>
    <row r="14" spans="2:75" ht="47.25" customHeight="1" x14ac:dyDescent="0.2">
      <c r="B14" s="168" t="s">
        <v>75</v>
      </c>
      <c r="C14" s="167" t="s">
        <v>34</v>
      </c>
      <c r="D14" s="167" t="s">
        <v>16</v>
      </c>
      <c r="E14" s="160" t="s">
        <v>10</v>
      </c>
      <c r="F14" s="160" t="s">
        <v>11</v>
      </c>
      <c r="G14" s="167" t="s">
        <v>12</v>
      </c>
      <c r="H14" s="167"/>
      <c r="I14" s="167" t="s">
        <v>76</v>
      </c>
      <c r="J14" s="167"/>
      <c r="K14" s="176" t="s">
        <v>121</v>
      </c>
      <c r="L14" s="170" t="s">
        <v>14</v>
      </c>
      <c r="M14" s="152"/>
      <c r="N14" s="152"/>
      <c r="O14" s="152"/>
      <c r="P14" s="152"/>
      <c r="Q14" s="152"/>
      <c r="R14" s="152"/>
      <c r="S14" s="152"/>
      <c r="T14" s="152"/>
      <c r="U14" s="171"/>
      <c r="V14" s="170" t="s">
        <v>13</v>
      </c>
      <c r="W14" s="152"/>
      <c r="X14" s="152"/>
      <c r="Y14" s="152"/>
      <c r="Z14" s="152"/>
      <c r="AA14" s="171"/>
      <c r="AB14" s="172" t="s">
        <v>118</v>
      </c>
      <c r="AC14" s="173"/>
      <c r="AD14" s="151" t="s">
        <v>32</v>
      </c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3"/>
      <c r="AP14" s="163" t="s">
        <v>85</v>
      </c>
    </row>
    <row r="15" spans="2:75" ht="54" customHeight="1" x14ac:dyDescent="0.2">
      <c r="B15" s="169"/>
      <c r="C15" s="158"/>
      <c r="D15" s="158"/>
      <c r="E15" s="161"/>
      <c r="F15" s="161"/>
      <c r="G15" s="158"/>
      <c r="H15" s="158"/>
      <c r="I15" s="158"/>
      <c r="J15" s="158"/>
      <c r="K15" s="177"/>
      <c r="L15" s="154" t="s">
        <v>3</v>
      </c>
      <c r="M15" s="155"/>
      <c r="N15" s="155"/>
      <c r="O15" s="155"/>
      <c r="P15" s="156"/>
      <c r="Q15" s="154" t="s">
        <v>29</v>
      </c>
      <c r="R15" s="155"/>
      <c r="S15" s="155"/>
      <c r="T15" s="155"/>
      <c r="U15" s="156"/>
      <c r="V15" s="158" t="s">
        <v>119</v>
      </c>
      <c r="W15" s="158"/>
      <c r="X15" s="154" t="s">
        <v>120</v>
      </c>
      <c r="Y15" s="156"/>
      <c r="Z15" s="158" t="s">
        <v>30</v>
      </c>
      <c r="AA15" s="158"/>
      <c r="AB15" s="174"/>
      <c r="AC15" s="175"/>
      <c r="AD15" s="159" t="s">
        <v>26</v>
      </c>
      <c r="AE15" s="148"/>
      <c r="AF15" s="179" t="s">
        <v>27</v>
      </c>
      <c r="AG15" s="180"/>
      <c r="AH15" s="179" t="s">
        <v>28</v>
      </c>
      <c r="AI15" s="180"/>
      <c r="AJ15" s="148" t="s">
        <v>77</v>
      </c>
      <c r="AK15" s="148"/>
      <c r="AL15" s="148" t="s">
        <v>78</v>
      </c>
      <c r="AM15" s="148"/>
      <c r="AN15" s="161" t="s">
        <v>7</v>
      </c>
      <c r="AO15" s="150" t="s">
        <v>31</v>
      </c>
      <c r="AP15" s="164"/>
    </row>
    <row r="16" spans="2:75" ht="117" customHeight="1" x14ac:dyDescent="0.2">
      <c r="B16" s="169"/>
      <c r="C16" s="158"/>
      <c r="D16" s="158"/>
      <c r="E16" s="161"/>
      <c r="F16" s="161"/>
      <c r="G16" s="1" t="s">
        <v>3</v>
      </c>
      <c r="H16" s="1" t="s">
        <v>29</v>
      </c>
      <c r="I16" s="1" t="s">
        <v>19</v>
      </c>
      <c r="J16" s="1" t="s">
        <v>29</v>
      </c>
      <c r="K16" s="178"/>
      <c r="L16" s="126" t="s">
        <v>2</v>
      </c>
      <c r="M16" s="126" t="s">
        <v>5</v>
      </c>
      <c r="N16" s="126" t="s">
        <v>6</v>
      </c>
      <c r="O16" s="7" t="s">
        <v>8</v>
      </c>
      <c r="P16" s="7" t="s">
        <v>9</v>
      </c>
      <c r="Q16" s="126" t="s">
        <v>2</v>
      </c>
      <c r="R16" s="126" t="s">
        <v>5</v>
      </c>
      <c r="S16" s="126" t="s">
        <v>6</v>
      </c>
      <c r="T16" s="7" t="s">
        <v>8</v>
      </c>
      <c r="U16" s="7" t="s">
        <v>9</v>
      </c>
      <c r="V16" s="126" t="s">
        <v>1</v>
      </c>
      <c r="W16" s="126" t="s">
        <v>4</v>
      </c>
      <c r="X16" s="126" t="s">
        <v>1</v>
      </c>
      <c r="Y16" s="126" t="s">
        <v>4</v>
      </c>
      <c r="Z16" s="126" t="s">
        <v>1</v>
      </c>
      <c r="AA16" s="126" t="s">
        <v>4</v>
      </c>
      <c r="AB16" s="126" t="s">
        <v>3</v>
      </c>
      <c r="AC16" s="25" t="s">
        <v>29</v>
      </c>
      <c r="AD16" s="26" t="s">
        <v>3</v>
      </c>
      <c r="AE16" s="126" t="s">
        <v>29</v>
      </c>
      <c r="AF16" s="126" t="s">
        <v>3</v>
      </c>
      <c r="AG16" s="126" t="s">
        <v>29</v>
      </c>
      <c r="AH16" s="126" t="s">
        <v>3</v>
      </c>
      <c r="AI16" s="126" t="s">
        <v>29</v>
      </c>
      <c r="AJ16" s="126" t="s">
        <v>3</v>
      </c>
      <c r="AK16" s="126" t="s">
        <v>29</v>
      </c>
      <c r="AL16" s="126" t="s">
        <v>3</v>
      </c>
      <c r="AM16" s="126" t="s">
        <v>29</v>
      </c>
      <c r="AN16" s="161"/>
      <c r="AO16" s="150"/>
      <c r="AP16" s="165"/>
    </row>
    <row r="17" spans="2:46" x14ac:dyDescent="0.2">
      <c r="B17" s="129">
        <v>1</v>
      </c>
      <c r="C17" s="124">
        <v>2</v>
      </c>
      <c r="D17" s="124">
        <v>3</v>
      </c>
      <c r="E17" s="124">
        <v>4</v>
      </c>
      <c r="F17" s="124">
        <v>5</v>
      </c>
      <c r="G17" s="124">
        <v>6</v>
      </c>
      <c r="H17" s="124">
        <v>7</v>
      </c>
      <c r="I17" s="124">
        <v>8</v>
      </c>
      <c r="J17" s="124">
        <v>9</v>
      </c>
      <c r="K17" s="124">
        <v>10</v>
      </c>
      <c r="L17" s="124">
        <v>11</v>
      </c>
      <c r="M17" s="124">
        <v>12</v>
      </c>
      <c r="N17" s="124">
        <v>13</v>
      </c>
      <c r="O17" s="124">
        <v>14</v>
      </c>
      <c r="P17" s="124">
        <v>15</v>
      </c>
      <c r="Q17" s="124">
        <v>16</v>
      </c>
      <c r="R17" s="124">
        <v>17</v>
      </c>
      <c r="S17" s="124">
        <v>18</v>
      </c>
      <c r="T17" s="124">
        <v>19</v>
      </c>
      <c r="U17" s="124">
        <v>20</v>
      </c>
      <c r="V17" s="124">
        <v>21</v>
      </c>
      <c r="W17" s="124">
        <v>22</v>
      </c>
      <c r="X17" s="124">
        <v>23</v>
      </c>
      <c r="Y17" s="124">
        <v>24</v>
      </c>
      <c r="Z17" s="124">
        <v>25</v>
      </c>
      <c r="AA17" s="124">
        <v>26</v>
      </c>
      <c r="AB17" s="124">
        <v>27</v>
      </c>
      <c r="AC17" s="123">
        <v>28</v>
      </c>
      <c r="AD17" s="27" t="s">
        <v>79</v>
      </c>
      <c r="AE17" s="4" t="s">
        <v>80</v>
      </c>
      <c r="AF17" s="4" t="s">
        <v>20</v>
      </c>
      <c r="AG17" s="4" t="s">
        <v>21</v>
      </c>
      <c r="AH17" s="4" t="s">
        <v>22</v>
      </c>
      <c r="AI17" s="4" t="s">
        <v>23</v>
      </c>
      <c r="AJ17" s="4" t="s">
        <v>81</v>
      </c>
      <c r="AK17" s="4" t="s">
        <v>82</v>
      </c>
      <c r="AL17" s="4" t="s">
        <v>83</v>
      </c>
      <c r="AM17" s="4" t="s">
        <v>84</v>
      </c>
      <c r="AN17" s="124">
        <v>30</v>
      </c>
      <c r="AO17" s="28">
        <v>31</v>
      </c>
      <c r="AP17" s="56">
        <v>32</v>
      </c>
    </row>
    <row r="18" spans="2:46" s="13" customFormat="1" ht="35.25" customHeight="1" x14ac:dyDescent="0.2">
      <c r="B18" s="57">
        <v>0</v>
      </c>
      <c r="C18" s="22" t="s">
        <v>33</v>
      </c>
      <c r="D18" s="20"/>
      <c r="E18" s="16"/>
      <c r="F18" s="16">
        <v>2019</v>
      </c>
      <c r="G18" s="16">
        <v>2023</v>
      </c>
      <c r="H18" s="16"/>
      <c r="I18" s="16"/>
      <c r="J18" s="16"/>
      <c r="K18" s="21">
        <v>0</v>
      </c>
      <c r="L18" s="19">
        <f>L19+L20+L21</f>
        <v>8367.9847895806852</v>
      </c>
      <c r="M18" s="19">
        <f t="shared" ref="M18:AC18" si="0">M19+M20+M21</f>
        <v>524.69599999999991</v>
      </c>
      <c r="N18" s="19">
        <f t="shared" si="0"/>
        <v>3193.5236</v>
      </c>
      <c r="O18" s="19">
        <f t="shared" si="0"/>
        <v>2365.473</v>
      </c>
      <c r="P18" s="19">
        <f t="shared" si="0"/>
        <v>2892.2778000000003</v>
      </c>
      <c r="Q18" s="19" t="s">
        <v>117</v>
      </c>
      <c r="R18" s="19" t="s">
        <v>117</v>
      </c>
      <c r="S18" s="19" t="s">
        <v>117</v>
      </c>
      <c r="T18" s="19" t="s">
        <v>117</v>
      </c>
      <c r="U18" s="19" t="s">
        <v>117</v>
      </c>
      <c r="V18" s="19">
        <f t="shared" si="0"/>
        <v>7357.8024331186571</v>
      </c>
      <c r="W18" s="19">
        <f t="shared" si="0"/>
        <v>7629.5514331186569</v>
      </c>
      <c r="X18" s="19">
        <f t="shared" si="0"/>
        <v>271.74900000000002</v>
      </c>
      <c r="Y18" s="19">
        <f t="shared" si="0"/>
        <v>271.74900000000002</v>
      </c>
      <c r="Z18" s="19">
        <f t="shared" si="0"/>
        <v>0</v>
      </c>
      <c r="AA18" s="19">
        <f t="shared" si="0"/>
        <v>0</v>
      </c>
      <c r="AB18" s="19">
        <f t="shared" si="0"/>
        <v>293.21200000000005</v>
      </c>
      <c r="AC18" s="53">
        <f t="shared" si="0"/>
        <v>0</v>
      </c>
      <c r="AD18" s="55">
        <f>AD19+AD20+AD21</f>
        <v>504.5081893881972</v>
      </c>
      <c r="AE18" s="19"/>
      <c r="AF18" s="19">
        <f t="shared" ref="AF18:AL18" si="1">AF19+AF20+AF21</f>
        <v>2528.4293610135283</v>
      </c>
      <c r="AG18" s="19"/>
      <c r="AH18" s="19">
        <f t="shared" si="1"/>
        <v>1857.2316595163975</v>
      </c>
      <c r="AI18" s="19"/>
      <c r="AJ18" s="19">
        <f t="shared" si="1"/>
        <v>1854.5160196625609</v>
      </c>
      <c r="AK18" s="19"/>
      <c r="AL18" s="19">
        <f t="shared" si="1"/>
        <v>1623.29856</v>
      </c>
      <c r="AM18" s="19"/>
      <c r="AN18" s="19">
        <f>AN19+AN20+AN21</f>
        <v>8367.983789580685</v>
      </c>
      <c r="AO18" s="36" t="s">
        <v>117</v>
      </c>
      <c r="AP18" s="58" t="s">
        <v>117</v>
      </c>
      <c r="AR18" s="120">
        <f>AN18*1.18</f>
        <v>9874.2208717052072</v>
      </c>
      <c r="AS18" s="60">
        <f>AB18*1.18</f>
        <v>345.99016000000006</v>
      </c>
      <c r="AT18" s="60">
        <f>AR18+AS18</f>
        <v>10220.211031705207</v>
      </c>
    </row>
    <row r="19" spans="2:46" s="13" customFormat="1" ht="27" customHeight="1" x14ac:dyDescent="0.2">
      <c r="B19" s="57" t="s">
        <v>214</v>
      </c>
      <c r="C19" s="23" t="s">
        <v>86</v>
      </c>
      <c r="D19" s="20"/>
      <c r="E19" s="16"/>
      <c r="F19" s="16">
        <v>2019</v>
      </c>
      <c r="G19" s="16">
        <v>2023</v>
      </c>
      <c r="H19" s="16"/>
      <c r="I19" s="16"/>
      <c r="J19" s="16"/>
      <c r="K19" s="21">
        <v>0</v>
      </c>
      <c r="L19" s="19">
        <f>L23</f>
        <v>3817.9386131648043</v>
      </c>
      <c r="M19" s="19">
        <f t="shared" ref="M19:AN19" si="2">M23</f>
        <v>313.29999999999995</v>
      </c>
      <c r="N19" s="19">
        <f t="shared" si="2"/>
        <v>611.93960000000004</v>
      </c>
      <c r="O19" s="19">
        <f t="shared" si="2"/>
        <v>1055.8620000000001</v>
      </c>
      <c r="P19" s="19">
        <f t="shared" si="2"/>
        <v>1961.3240000000003</v>
      </c>
      <c r="Q19" s="19" t="s">
        <v>117</v>
      </c>
      <c r="R19" s="19" t="s">
        <v>117</v>
      </c>
      <c r="S19" s="19" t="s">
        <v>117</v>
      </c>
      <c r="T19" s="19" t="s">
        <v>117</v>
      </c>
      <c r="U19" s="19" t="s">
        <v>117</v>
      </c>
      <c r="V19" s="19">
        <f t="shared" si="2"/>
        <v>3626.1230567027774</v>
      </c>
      <c r="W19" s="19">
        <f t="shared" si="2"/>
        <v>3626.1230567027774</v>
      </c>
      <c r="X19" s="19">
        <f t="shared" si="2"/>
        <v>0</v>
      </c>
      <c r="Y19" s="19">
        <f t="shared" si="2"/>
        <v>0</v>
      </c>
      <c r="Z19" s="19"/>
      <c r="AA19" s="19"/>
      <c r="AB19" s="19">
        <f t="shared" si="2"/>
        <v>21.463000000000001</v>
      </c>
      <c r="AC19" s="53"/>
      <c r="AD19" s="55">
        <f t="shared" si="2"/>
        <v>263.7061710977992</v>
      </c>
      <c r="AE19" s="19"/>
      <c r="AF19" s="19">
        <f t="shared" si="2"/>
        <v>616.77174848066159</v>
      </c>
      <c r="AG19" s="19"/>
      <c r="AH19" s="19">
        <f t="shared" si="2"/>
        <v>941.39169358634354</v>
      </c>
      <c r="AI19" s="19"/>
      <c r="AJ19" s="19">
        <f t="shared" si="2"/>
        <v>381.95100000000002</v>
      </c>
      <c r="AK19" s="19"/>
      <c r="AL19" s="19">
        <f t="shared" si="2"/>
        <v>1614.117</v>
      </c>
      <c r="AM19" s="19"/>
      <c r="AN19" s="19">
        <f t="shared" si="2"/>
        <v>3817.9376131648041</v>
      </c>
      <c r="AO19" s="36" t="s">
        <v>117</v>
      </c>
      <c r="AP19" s="58" t="s">
        <v>117</v>
      </c>
      <c r="AR19" s="120">
        <f>AN19*1.18</f>
        <v>4505.1663835344689</v>
      </c>
    </row>
    <row r="20" spans="2:46" s="13" customFormat="1" ht="30" customHeight="1" x14ac:dyDescent="0.2">
      <c r="B20" s="57" t="s">
        <v>215</v>
      </c>
      <c r="C20" s="23" t="s">
        <v>87</v>
      </c>
      <c r="D20" s="20"/>
      <c r="E20" s="16"/>
      <c r="F20" s="16">
        <v>2019</v>
      </c>
      <c r="G20" s="16">
        <v>2023</v>
      </c>
      <c r="H20" s="16"/>
      <c r="I20" s="16"/>
      <c r="J20" s="16"/>
      <c r="K20" s="21">
        <v>0</v>
      </c>
      <c r="L20" s="19">
        <f>L56</f>
        <v>4504.1383764158809</v>
      </c>
      <c r="M20" s="19">
        <f t="shared" ref="M20:AN20" si="3">M56</f>
        <v>211.39599999999999</v>
      </c>
      <c r="N20" s="19">
        <f t="shared" si="3"/>
        <v>2581.5839999999998</v>
      </c>
      <c r="O20" s="19">
        <f t="shared" si="3"/>
        <v>1309.6110000000001</v>
      </c>
      <c r="P20" s="19">
        <f t="shared" si="3"/>
        <v>885.04599999999994</v>
      </c>
      <c r="Q20" s="19" t="s">
        <v>117</v>
      </c>
      <c r="R20" s="19" t="s">
        <v>117</v>
      </c>
      <c r="S20" s="19" t="s">
        <v>117</v>
      </c>
      <c r="T20" s="19" t="s">
        <v>117</v>
      </c>
      <c r="U20" s="19" t="s">
        <v>117</v>
      </c>
      <c r="V20" s="19">
        <f t="shared" si="3"/>
        <v>3731.6793764158801</v>
      </c>
      <c r="W20" s="19">
        <f t="shared" si="3"/>
        <v>4003.4283764158799</v>
      </c>
      <c r="X20" s="19">
        <f t="shared" si="3"/>
        <v>271.74900000000002</v>
      </c>
      <c r="Y20" s="19">
        <f t="shared" si="3"/>
        <v>271.74900000000002</v>
      </c>
      <c r="Z20" s="19"/>
      <c r="AA20" s="19"/>
      <c r="AB20" s="19">
        <f t="shared" si="3"/>
        <v>271.74900000000002</v>
      </c>
      <c r="AC20" s="53"/>
      <c r="AD20" s="55">
        <f t="shared" si="3"/>
        <v>231.62045829039801</v>
      </c>
      <c r="AE20" s="19"/>
      <c r="AF20" s="19">
        <f t="shared" si="3"/>
        <v>1902.4760525328668</v>
      </c>
      <c r="AG20" s="19"/>
      <c r="AH20" s="19">
        <f t="shared" si="3"/>
        <v>906.65840593005407</v>
      </c>
      <c r="AI20" s="19"/>
      <c r="AJ20" s="19">
        <f t="shared" si="3"/>
        <v>1463.3834596625609</v>
      </c>
      <c r="AK20" s="19"/>
      <c r="AL20" s="19">
        <f t="shared" si="3"/>
        <v>0</v>
      </c>
      <c r="AM20" s="19"/>
      <c r="AN20" s="19">
        <f t="shared" si="3"/>
        <v>4504.1383764158809</v>
      </c>
      <c r="AO20" s="36" t="s">
        <v>117</v>
      </c>
      <c r="AP20" s="58" t="s">
        <v>117</v>
      </c>
      <c r="AR20" s="120">
        <f>AN20*1.18</f>
        <v>5314.883284170739</v>
      </c>
    </row>
    <row r="21" spans="2:46" s="13" customFormat="1" ht="24.75" customHeight="1" x14ac:dyDescent="0.2">
      <c r="B21" s="59" t="s">
        <v>212</v>
      </c>
      <c r="C21" s="31" t="s">
        <v>213</v>
      </c>
      <c r="D21" s="30"/>
      <c r="E21" s="32"/>
      <c r="F21" s="32">
        <v>2019</v>
      </c>
      <c r="G21" s="32">
        <v>2023</v>
      </c>
      <c r="H21" s="32"/>
      <c r="I21" s="32"/>
      <c r="J21" s="32"/>
      <c r="K21" s="29">
        <f>K74</f>
        <v>0</v>
      </c>
      <c r="L21" s="29">
        <f t="shared" ref="L21:AP21" si="4">L74</f>
        <v>45.907799999999995</v>
      </c>
      <c r="M21" s="29">
        <f t="shared" si="4"/>
        <v>0</v>
      </c>
      <c r="N21" s="29">
        <f t="shared" si="4"/>
        <v>0</v>
      </c>
      <c r="O21" s="29">
        <f t="shared" si="4"/>
        <v>0</v>
      </c>
      <c r="P21" s="29">
        <f t="shared" si="4"/>
        <v>45.907799999999995</v>
      </c>
      <c r="Q21" s="19" t="s">
        <v>117</v>
      </c>
      <c r="R21" s="19" t="s">
        <v>117</v>
      </c>
      <c r="S21" s="19" t="s">
        <v>117</v>
      </c>
      <c r="T21" s="19" t="s">
        <v>117</v>
      </c>
      <c r="U21" s="19" t="s">
        <v>117</v>
      </c>
      <c r="V21" s="29">
        <f t="shared" si="4"/>
        <v>0</v>
      </c>
      <c r="W21" s="29">
        <f t="shared" si="4"/>
        <v>0</v>
      </c>
      <c r="X21" s="29">
        <f t="shared" si="4"/>
        <v>0</v>
      </c>
      <c r="Y21" s="29">
        <f t="shared" si="4"/>
        <v>0</v>
      </c>
      <c r="Z21" s="29">
        <f t="shared" si="4"/>
        <v>0</v>
      </c>
      <c r="AA21" s="29">
        <f t="shared" si="4"/>
        <v>0</v>
      </c>
      <c r="AB21" s="29">
        <f t="shared" si="4"/>
        <v>0</v>
      </c>
      <c r="AC21" s="35">
        <f t="shared" si="4"/>
        <v>0</v>
      </c>
      <c r="AD21" s="108">
        <f t="shared" si="4"/>
        <v>9.1815599999999993</v>
      </c>
      <c r="AE21" s="29"/>
      <c r="AF21" s="29">
        <f t="shared" si="4"/>
        <v>9.1815599999999993</v>
      </c>
      <c r="AG21" s="29"/>
      <c r="AH21" s="29">
        <f t="shared" si="4"/>
        <v>9.1815599999999993</v>
      </c>
      <c r="AI21" s="29"/>
      <c r="AJ21" s="29">
        <f t="shared" si="4"/>
        <v>9.1815599999999993</v>
      </c>
      <c r="AK21" s="29"/>
      <c r="AL21" s="29">
        <f t="shared" si="4"/>
        <v>9.1815599999999993</v>
      </c>
      <c r="AM21" s="29"/>
      <c r="AN21" s="29">
        <f t="shared" si="4"/>
        <v>45.907799999999995</v>
      </c>
      <c r="AO21" s="109" t="str">
        <f t="shared" si="4"/>
        <v>н/д</v>
      </c>
      <c r="AP21" s="146" t="str">
        <f t="shared" si="4"/>
        <v>н/д</v>
      </c>
      <c r="AR21" s="120">
        <f>AN21*1.18</f>
        <v>54.171203999999989</v>
      </c>
    </row>
    <row r="22" spans="2:46" s="13" customFormat="1" ht="35.25" customHeight="1" thickBot="1" x14ac:dyDescent="0.25">
      <c r="B22" s="59">
        <v>1</v>
      </c>
      <c r="C22" s="31" t="s">
        <v>88</v>
      </c>
      <c r="D22" s="30"/>
      <c r="E22" s="32"/>
      <c r="F22" s="32"/>
      <c r="G22" s="32"/>
      <c r="H22" s="32"/>
      <c r="I22" s="33"/>
      <c r="J22" s="32"/>
      <c r="K22" s="29"/>
      <c r="L22" s="33"/>
      <c r="M22" s="34"/>
      <c r="N22" s="29"/>
      <c r="O22" s="29"/>
      <c r="P22" s="29"/>
      <c r="Q22" s="32"/>
      <c r="R22" s="32"/>
      <c r="S22" s="32"/>
      <c r="T22" s="32"/>
      <c r="U22" s="32"/>
      <c r="V22" s="29"/>
      <c r="W22" s="29"/>
      <c r="X22" s="29"/>
      <c r="Y22" s="29"/>
      <c r="Z22" s="32"/>
      <c r="AA22" s="32"/>
      <c r="AB22" s="29"/>
      <c r="AC22" s="35"/>
      <c r="AD22" s="37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8"/>
      <c r="AP22" s="58" t="s">
        <v>117</v>
      </c>
    </row>
    <row r="23" spans="2:46" s="13" customFormat="1" ht="33.75" customHeight="1" thickBot="1" x14ac:dyDescent="0.25">
      <c r="B23" s="44">
        <v>43132</v>
      </c>
      <c r="C23" s="45" t="s">
        <v>89</v>
      </c>
      <c r="D23" s="46"/>
      <c r="E23" s="47"/>
      <c r="F23" s="47">
        <v>2019</v>
      </c>
      <c r="G23" s="47">
        <v>2023</v>
      </c>
      <c r="H23" s="47"/>
      <c r="I23" s="48"/>
      <c r="J23" s="47"/>
      <c r="K23" s="49"/>
      <c r="L23" s="48">
        <f>L24+L25+L26+L27+L28+L29+L30+L31+L32+L33+L34+L35+L36+L37+L38+L39+L40+L41+L42+L43+L44+L45+L46+L47+L48+L49+L50+L51+L52+L53+L54+L55</f>
        <v>3817.9386131648043</v>
      </c>
      <c r="M23" s="48">
        <f t="shared" ref="M23:AB23" si="5">M24+M25+M26+M27+M28+M29+M30+M31+M32+M33+M34+M35+M36+M37+M38+M39+M40+M41+M42+M43+M44+M45+M46+M47+M48+M49+M50+M51+M52+M54+M55</f>
        <v>313.29999999999995</v>
      </c>
      <c r="N23" s="48">
        <f t="shared" si="5"/>
        <v>611.93960000000004</v>
      </c>
      <c r="O23" s="48">
        <f t="shared" si="5"/>
        <v>1055.8620000000001</v>
      </c>
      <c r="P23" s="48">
        <f t="shared" si="5"/>
        <v>1961.3240000000003</v>
      </c>
      <c r="Q23" s="48"/>
      <c r="R23" s="48"/>
      <c r="S23" s="48"/>
      <c r="T23" s="48"/>
      <c r="U23" s="48"/>
      <c r="V23" s="48">
        <f t="shared" si="5"/>
        <v>3626.1230567027774</v>
      </c>
      <c r="W23" s="48">
        <f t="shared" si="5"/>
        <v>3626.1230567027774</v>
      </c>
      <c r="X23" s="48">
        <f t="shared" si="5"/>
        <v>0</v>
      </c>
      <c r="Y23" s="48">
        <f t="shared" si="5"/>
        <v>0</v>
      </c>
      <c r="Z23" s="48"/>
      <c r="AA23" s="48"/>
      <c r="AB23" s="48">
        <f t="shared" si="5"/>
        <v>21.463000000000001</v>
      </c>
      <c r="AC23" s="54"/>
      <c r="AD23" s="117">
        <f>AD24+AD25+AD26+AD27+AD28+AD29+AD30+AD31+AD32+AD33+AD34+AD35+AD36+AD37+AD38+AD39+AD40+AD41+AD42+AD43+AD44+AD45+AD46+AD47+AD48+AD49+AD50+AD51+AD52+AD53+AD54+AD55</f>
        <v>263.7061710977992</v>
      </c>
      <c r="AE23" s="115"/>
      <c r="AF23" s="115">
        <f t="shared" ref="AF23:AL23" si="6">AF24+AF25+AF26+AF27+AF28+AF29+AF30+AF31+AF32+AF33+AF34+AF35+AF36+AF37+AF38+AF39+AF40+AF41+AF42+AF43+AF44+AF45+AF46+AF47+AF48+AF49+AF50+AF51+AF52+AF53+AF54+AF55</f>
        <v>616.77174848066159</v>
      </c>
      <c r="AG23" s="115"/>
      <c r="AH23" s="115">
        <f t="shared" si="6"/>
        <v>941.39169358634354</v>
      </c>
      <c r="AI23" s="115"/>
      <c r="AJ23" s="115">
        <f t="shared" si="6"/>
        <v>381.95100000000002</v>
      </c>
      <c r="AK23" s="115"/>
      <c r="AL23" s="115">
        <f t="shared" si="6"/>
        <v>1614.117</v>
      </c>
      <c r="AM23" s="115"/>
      <c r="AN23" s="115">
        <f t="shared" ref="AN23" si="7">AN24+AN25+AN26+AN27+AN28+AN29+AN30+AN31+AN32+AN33+AN34+AN35+AN36+AN37+AN38+AN39+AN40+AN41+AN42+AN43+AN44+AN45+AN46+AN47+AN48+AN49+AN50+AN51+AN52+AN53+AN54+AN55</f>
        <v>3817.9376131648041</v>
      </c>
      <c r="AO23" s="118" t="s">
        <v>117</v>
      </c>
      <c r="AP23" s="58" t="s">
        <v>117</v>
      </c>
      <c r="AR23" s="60"/>
    </row>
    <row r="24" spans="2:46" s="13" customFormat="1" ht="39" customHeight="1" x14ac:dyDescent="0.2">
      <c r="B24" s="62" t="s">
        <v>90</v>
      </c>
      <c r="C24" s="63" t="s">
        <v>91</v>
      </c>
      <c r="D24" s="64" t="s">
        <v>188</v>
      </c>
      <c r="E24" s="127" t="s">
        <v>180</v>
      </c>
      <c r="F24" s="127">
        <v>2020</v>
      </c>
      <c r="G24" s="127">
        <v>2021</v>
      </c>
      <c r="H24" s="127" t="s">
        <v>117</v>
      </c>
      <c r="I24" s="127" t="s">
        <v>117</v>
      </c>
      <c r="J24" s="127" t="s">
        <v>117</v>
      </c>
      <c r="K24" s="65">
        <v>0</v>
      </c>
      <c r="L24" s="66">
        <v>14.537305</v>
      </c>
      <c r="M24" s="65">
        <v>0</v>
      </c>
      <c r="N24" s="65">
        <f>1.857+1+1.439+0.9</f>
        <v>5.1960000000000006</v>
      </c>
      <c r="O24" s="65">
        <f>4.797+3.925</f>
        <v>8.7219999999999995</v>
      </c>
      <c r="P24" s="65">
        <f>0.032+0.31+0.026+0.252</f>
        <v>0.62</v>
      </c>
      <c r="Q24" s="67" t="s">
        <v>117</v>
      </c>
      <c r="R24" s="67" t="s">
        <v>117</v>
      </c>
      <c r="S24" s="67" t="s">
        <v>117</v>
      </c>
      <c r="T24" s="67" t="s">
        <v>117</v>
      </c>
      <c r="U24" s="67" t="s">
        <v>117</v>
      </c>
      <c r="V24" s="65">
        <v>14.537305</v>
      </c>
      <c r="W24" s="65">
        <v>14.537305</v>
      </c>
      <c r="X24" s="65"/>
      <c r="Y24" s="65"/>
      <c r="Z24" s="127" t="s">
        <v>117</v>
      </c>
      <c r="AA24" s="127" t="s">
        <v>117</v>
      </c>
      <c r="AB24" s="65"/>
      <c r="AC24" s="68" t="s">
        <v>117</v>
      </c>
      <c r="AD24" s="143"/>
      <c r="AE24" s="76" t="s">
        <v>117</v>
      </c>
      <c r="AF24" s="76">
        <v>7.9955177500000003</v>
      </c>
      <c r="AG24" s="76" t="s">
        <v>117</v>
      </c>
      <c r="AH24" s="76">
        <v>6.5417872499999996</v>
      </c>
      <c r="AI24" s="76" t="s">
        <v>117</v>
      </c>
      <c r="AJ24" s="76"/>
      <c r="AK24" s="76" t="s">
        <v>117</v>
      </c>
      <c r="AL24" s="76"/>
      <c r="AM24" s="76" t="s">
        <v>117</v>
      </c>
      <c r="AN24" s="93">
        <f>AD24+AF24+AH24+AJ24+AL24</f>
        <v>14.537305</v>
      </c>
      <c r="AO24" s="145" t="s">
        <v>117</v>
      </c>
      <c r="AP24" s="58" t="s">
        <v>117</v>
      </c>
    </row>
    <row r="25" spans="2:46" s="13" customFormat="1" ht="24" customHeight="1" x14ac:dyDescent="0.2">
      <c r="B25" s="69" t="s">
        <v>92</v>
      </c>
      <c r="C25" s="24" t="s">
        <v>201</v>
      </c>
      <c r="D25" s="70" t="s">
        <v>189</v>
      </c>
      <c r="E25" s="124" t="s">
        <v>180</v>
      </c>
      <c r="F25" s="124">
        <v>2019</v>
      </c>
      <c r="G25" s="124">
        <v>2019</v>
      </c>
      <c r="H25" s="124" t="s">
        <v>117</v>
      </c>
      <c r="I25" s="124" t="s">
        <v>117</v>
      </c>
      <c r="J25" s="124" t="s">
        <v>117</v>
      </c>
      <c r="K25" s="12">
        <v>0</v>
      </c>
      <c r="L25" s="15">
        <v>30.979414635772201</v>
      </c>
      <c r="M25" s="18">
        <v>0</v>
      </c>
      <c r="N25" s="12">
        <f>10.492+6.278+0.336</f>
        <v>17.105999999999998</v>
      </c>
      <c r="O25" s="12">
        <v>12.416</v>
      </c>
      <c r="P25" s="12">
        <f>0.123+1.333</f>
        <v>1.456</v>
      </c>
      <c r="Q25" s="16" t="s">
        <v>117</v>
      </c>
      <c r="R25" s="16" t="s">
        <v>117</v>
      </c>
      <c r="S25" s="16" t="s">
        <v>117</v>
      </c>
      <c r="T25" s="16" t="s">
        <v>117</v>
      </c>
      <c r="U25" s="16" t="s">
        <v>117</v>
      </c>
      <c r="V25" s="12">
        <v>30.979414635772201</v>
      </c>
      <c r="W25" s="12">
        <v>30.979414635772201</v>
      </c>
      <c r="X25" s="12"/>
      <c r="Y25" s="12"/>
      <c r="Z25" s="124" t="s">
        <v>117</v>
      </c>
      <c r="AA25" s="124" t="s">
        <v>117</v>
      </c>
      <c r="AB25" s="12"/>
      <c r="AC25" s="71" t="s">
        <v>117</v>
      </c>
      <c r="AD25" s="72">
        <v>30.979414635772201</v>
      </c>
      <c r="AE25" s="15" t="s">
        <v>117</v>
      </c>
      <c r="AF25" s="15"/>
      <c r="AG25" s="15" t="s">
        <v>117</v>
      </c>
      <c r="AH25" s="15"/>
      <c r="AI25" s="15" t="s">
        <v>117</v>
      </c>
      <c r="AJ25" s="15"/>
      <c r="AK25" s="15" t="s">
        <v>117</v>
      </c>
      <c r="AL25" s="15"/>
      <c r="AM25" s="15" t="s">
        <v>117</v>
      </c>
      <c r="AN25" s="19">
        <f t="shared" ref="AN25:AN55" si="8">AD25+AF25+AH25+AJ25+AL25</f>
        <v>30.979414635772201</v>
      </c>
      <c r="AO25" s="39" t="s">
        <v>117</v>
      </c>
      <c r="AP25" s="58" t="s">
        <v>117</v>
      </c>
    </row>
    <row r="26" spans="2:46" s="13" customFormat="1" ht="24" customHeight="1" x14ac:dyDescent="0.2">
      <c r="B26" s="73" t="s">
        <v>93</v>
      </c>
      <c r="C26" s="24" t="s">
        <v>55</v>
      </c>
      <c r="D26" s="70" t="s">
        <v>190</v>
      </c>
      <c r="E26" s="124" t="s">
        <v>180</v>
      </c>
      <c r="F26" s="124">
        <v>2019</v>
      </c>
      <c r="G26" s="124">
        <v>2019</v>
      </c>
      <c r="H26" s="124" t="s">
        <v>117</v>
      </c>
      <c r="I26" s="124" t="s">
        <v>117</v>
      </c>
      <c r="J26" s="124" t="s">
        <v>117</v>
      </c>
      <c r="K26" s="12">
        <v>0</v>
      </c>
      <c r="L26" s="15">
        <v>22.2056</v>
      </c>
      <c r="M26" s="18">
        <v>0</v>
      </c>
      <c r="N26" s="12">
        <v>3.6589999999999998</v>
      </c>
      <c r="O26" s="12">
        <f>17.539</f>
        <v>17.539000000000001</v>
      </c>
      <c r="P26" s="12">
        <f>0.089+0.919</f>
        <v>1.008</v>
      </c>
      <c r="Q26" s="16" t="s">
        <v>117</v>
      </c>
      <c r="R26" s="16" t="s">
        <v>117</v>
      </c>
      <c r="S26" s="16" t="s">
        <v>117</v>
      </c>
      <c r="T26" s="16" t="s">
        <v>117</v>
      </c>
      <c r="U26" s="16" t="s">
        <v>117</v>
      </c>
      <c r="V26" s="12">
        <v>22.2056</v>
      </c>
      <c r="W26" s="12">
        <v>22.2056</v>
      </c>
      <c r="X26" s="12"/>
      <c r="Y26" s="12"/>
      <c r="Z26" s="124" t="s">
        <v>117</v>
      </c>
      <c r="AA26" s="124" t="s">
        <v>117</v>
      </c>
      <c r="AB26" s="12"/>
      <c r="AC26" s="71" t="s">
        <v>117</v>
      </c>
      <c r="AD26" s="72">
        <v>22.2056</v>
      </c>
      <c r="AE26" s="15" t="s">
        <v>117</v>
      </c>
      <c r="AF26" s="15"/>
      <c r="AG26" s="15" t="s">
        <v>117</v>
      </c>
      <c r="AH26" s="15"/>
      <c r="AI26" s="15" t="s">
        <v>117</v>
      </c>
      <c r="AJ26" s="15"/>
      <c r="AK26" s="15" t="s">
        <v>117</v>
      </c>
      <c r="AL26" s="15"/>
      <c r="AM26" s="15" t="s">
        <v>117</v>
      </c>
      <c r="AN26" s="19">
        <f t="shared" si="8"/>
        <v>22.2056</v>
      </c>
      <c r="AO26" s="39" t="s">
        <v>117</v>
      </c>
      <c r="AP26" s="58" t="s">
        <v>117</v>
      </c>
    </row>
    <row r="27" spans="2:46" s="13" customFormat="1" ht="24" customHeight="1" x14ac:dyDescent="0.2">
      <c r="B27" s="73" t="s">
        <v>94</v>
      </c>
      <c r="C27" s="24" t="s">
        <v>56</v>
      </c>
      <c r="D27" s="70" t="s">
        <v>191</v>
      </c>
      <c r="E27" s="124" t="s">
        <v>180</v>
      </c>
      <c r="F27" s="124">
        <v>2019</v>
      </c>
      <c r="G27" s="124">
        <v>2022</v>
      </c>
      <c r="H27" s="124" t="s">
        <v>117</v>
      </c>
      <c r="I27" s="124" t="s">
        <v>117</v>
      </c>
      <c r="J27" s="124" t="s">
        <v>117</v>
      </c>
      <c r="K27" s="12">
        <v>0</v>
      </c>
      <c r="L27" s="15">
        <v>139.2226</v>
      </c>
      <c r="M27" s="12">
        <v>0</v>
      </c>
      <c r="N27" s="12">
        <f>3.394+0.168+21.391+3.279+37.21</f>
        <v>65.442000000000007</v>
      </c>
      <c r="O27" s="12">
        <f>17.639+20.174+30.19</f>
        <v>68.003</v>
      </c>
      <c r="P27" s="12">
        <f>0.089+0.916+0.187+1.776+2.81</f>
        <v>5.7780000000000005</v>
      </c>
      <c r="Q27" s="16" t="s">
        <v>117</v>
      </c>
      <c r="R27" s="16" t="s">
        <v>117</v>
      </c>
      <c r="S27" s="16" t="s">
        <v>117</v>
      </c>
      <c r="T27" s="16" t="s">
        <v>117</v>
      </c>
      <c r="U27" s="16" t="s">
        <v>117</v>
      </c>
      <c r="V27" s="12">
        <v>139.2226</v>
      </c>
      <c r="W27" s="12">
        <v>139.2226</v>
      </c>
      <c r="X27" s="12"/>
      <c r="Y27" s="12"/>
      <c r="Z27" s="124" t="s">
        <v>117</v>
      </c>
      <c r="AA27" s="124" t="s">
        <v>117</v>
      </c>
      <c r="AB27" s="12"/>
      <c r="AC27" s="71" t="s">
        <v>117</v>
      </c>
      <c r="AD27" s="72">
        <v>22.2056</v>
      </c>
      <c r="AE27" s="15" t="s">
        <v>117</v>
      </c>
      <c r="AF27" s="15"/>
      <c r="AG27" s="15" t="s">
        <v>117</v>
      </c>
      <c r="AH27" s="15">
        <v>46.807000000000002</v>
      </c>
      <c r="AI27" s="15" t="s">
        <v>117</v>
      </c>
      <c r="AJ27" s="15">
        <v>70.209999999999994</v>
      </c>
      <c r="AK27" s="15" t="s">
        <v>117</v>
      </c>
      <c r="AL27" s="15"/>
      <c r="AM27" s="15" t="s">
        <v>117</v>
      </c>
      <c r="AN27" s="19">
        <f t="shared" si="8"/>
        <v>139.2226</v>
      </c>
      <c r="AO27" s="39" t="s">
        <v>117</v>
      </c>
      <c r="AP27" s="58" t="s">
        <v>117</v>
      </c>
    </row>
    <row r="28" spans="2:46" s="13" customFormat="1" ht="24" customHeight="1" x14ac:dyDescent="0.2">
      <c r="B28" s="74" t="s">
        <v>95</v>
      </c>
      <c r="C28" s="24" t="s">
        <v>57</v>
      </c>
      <c r="D28" s="70" t="s">
        <v>43</v>
      </c>
      <c r="E28" s="124" t="s">
        <v>180</v>
      </c>
      <c r="F28" s="124">
        <v>2020</v>
      </c>
      <c r="G28" s="124">
        <v>2021</v>
      </c>
      <c r="H28" s="124" t="s">
        <v>117</v>
      </c>
      <c r="I28" s="124" t="s">
        <v>117</v>
      </c>
      <c r="J28" s="124" t="s">
        <v>117</v>
      </c>
      <c r="K28" s="12">
        <v>0</v>
      </c>
      <c r="L28" s="15">
        <v>110.5243759070536</v>
      </c>
      <c r="M28" s="18">
        <v>0</v>
      </c>
      <c r="N28" s="12">
        <f>10.916+0.025+16.9+0.305</f>
        <v>28.146000000000001</v>
      </c>
      <c r="O28" s="12">
        <f>77.367</f>
        <v>77.367000000000004</v>
      </c>
      <c r="P28" s="12">
        <f>0.046+0.474+0.396+4.095</f>
        <v>5.0110000000000001</v>
      </c>
      <c r="Q28" s="16" t="s">
        <v>117</v>
      </c>
      <c r="R28" s="16" t="s">
        <v>117</v>
      </c>
      <c r="S28" s="16" t="s">
        <v>117</v>
      </c>
      <c r="T28" s="16" t="s">
        <v>117</v>
      </c>
      <c r="U28" s="16" t="s">
        <v>117</v>
      </c>
      <c r="V28" s="12">
        <v>110.5243759070536</v>
      </c>
      <c r="W28" s="12">
        <v>110.5243759070536</v>
      </c>
      <c r="X28" s="12"/>
      <c r="Y28" s="12"/>
      <c r="Z28" s="124" t="s">
        <v>117</v>
      </c>
      <c r="AA28" s="124" t="s">
        <v>117</v>
      </c>
      <c r="AB28" s="12"/>
      <c r="AC28" s="71" t="s">
        <v>117</v>
      </c>
      <c r="AD28" s="72"/>
      <c r="AE28" s="15" t="s">
        <v>117</v>
      </c>
      <c r="AF28" s="15">
        <v>11.4612789070536</v>
      </c>
      <c r="AG28" s="15" t="s">
        <v>117</v>
      </c>
      <c r="AH28" s="15">
        <v>99.063096999999999</v>
      </c>
      <c r="AI28" s="15" t="s">
        <v>117</v>
      </c>
      <c r="AJ28" s="15"/>
      <c r="AK28" s="15" t="s">
        <v>117</v>
      </c>
      <c r="AL28" s="15"/>
      <c r="AM28" s="15" t="s">
        <v>117</v>
      </c>
      <c r="AN28" s="19">
        <f t="shared" si="8"/>
        <v>110.5243759070536</v>
      </c>
      <c r="AO28" s="39" t="s">
        <v>117</v>
      </c>
      <c r="AP28" s="58" t="s">
        <v>117</v>
      </c>
    </row>
    <row r="29" spans="2:46" s="13" customFormat="1" ht="27" customHeight="1" x14ac:dyDescent="0.2">
      <c r="B29" s="74" t="s">
        <v>96</v>
      </c>
      <c r="C29" s="24" t="s">
        <v>58</v>
      </c>
      <c r="D29" s="70" t="s">
        <v>192</v>
      </c>
      <c r="E29" s="124" t="s">
        <v>180</v>
      </c>
      <c r="F29" s="124">
        <v>2020</v>
      </c>
      <c r="G29" s="124">
        <v>2021</v>
      </c>
      <c r="H29" s="124" t="s">
        <v>117</v>
      </c>
      <c r="I29" s="124" t="s">
        <v>117</v>
      </c>
      <c r="J29" s="124" t="s">
        <v>117</v>
      </c>
      <c r="K29" s="12">
        <v>0</v>
      </c>
      <c r="L29" s="15">
        <v>248.44034377615199</v>
      </c>
      <c r="M29" s="18">
        <f>N29+O29+P29</f>
        <v>251.43999999999997</v>
      </c>
      <c r="N29" s="12">
        <f>38.816+0.072+27.165+0.234</f>
        <v>66.286999999999992</v>
      </c>
      <c r="O29" s="12">
        <f>172.409+1.471</f>
        <v>173.88</v>
      </c>
      <c r="P29" s="12">
        <f>0.873+9.032+0.121+1.247</f>
        <v>11.273</v>
      </c>
      <c r="Q29" s="16" t="s">
        <v>117</v>
      </c>
      <c r="R29" s="16" t="s">
        <v>117</v>
      </c>
      <c r="S29" s="16" t="s">
        <v>117</v>
      </c>
      <c r="T29" s="16" t="s">
        <v>117</v>
      </c>
      <c r="U29" s="16" t="s">
        <v>117</v>
      </c>
      <c r="V29" s="12">
        <v>248.44034377615199</v>
      </c>
      <c r="W29" s="12">
        <v>248.44034377615199</v>
      </c>
      <c r="X29" s="12"/>
      <c r="Y29" s="12"/>
      <c r="Z29" s="124" t="s">
        <v>117</v>
      </c>
      <c r="AA29" s="124" t="s">
        <v>117</v>
      </c>
      <c r="AB29" s="12"/>
      <c r="AC29" s="71" t="s">
        <v>117</v>
      </c>
      <c r="AD29" s="72"/>
      <c r="AE29" s="15" t="s">
        <v>117</v>
      </c>
      <c r="AF29" s="15">
        <v>218.202269376152</v>
      </c>
      <c r="AG29" s="15" t="s">
        <v>117</v>
      </c>
      <c r="AH29" s="15">
        <v>30.238074399999999</v>
      </c>
      <c r="AI29" s="15" t="s">
        <v>117</v>
      </c>
      <c r="AJ29" s="15"/>
      <c r="AK29" s="15" t="s">
        <v>117</v>
      </c>
      <c r="AL29" s="15"/>
      <c r="AM29" s="15" t="s">
        <v>117</v>
      </c>
      <c r="AN29" s="19">
        <f t="shared" si="8"/>
        <v>248.44034377615199</v>
      </c>
      <c r="AO29" s="39" t="s">
        <v>117</v>
      </c>
      <c r="AP29" s="58" t="s">
        <v>117</v>
      </c>
    </row>
    <row r="30" spans="2:46" s="13" customFormat="1" ht="24" customHeight="1" x14ac:dyDescent="0.2">
      <c r="B30" s="129" t="s">
        <v>97</v>
      </c>
      <c r="C30" s="24" t="s">
        <v>64</v>
      </c>
      <c r="D30" s="124" t="s">
        <v>193</v>
      </c>
      <c r="E30" s="124" t="s">
        <v>180</v>
      </c>
      <c r="F30" s="124">
        <v>2020</v>
      </c>
      <c r="G30" s="124">
        <v>2020</v>
      </c>
      <c r="H30" s="124" t="s">
        <v>117</v>
      </c>
      <c r="I30" s="124" t="s">
        <v>117</v>
      </c>
      <c r="J30" s="124" t="s">
        <v>117</v>
      </c>
      <c r="K30" s="12">
        <v>0</v>
      </c>
      <c r="L30" s="15">
        <v>154.36803550841699</v>
      </c>
      <c r="M30" s="18">
        <v>0</v>
      </c>
      <c r="N30" s="124">
        <f>35.924+3.452</f>
        <v>39.375999999999998</v>
      </c>
      <c r="O30" s="124">
        <f>108.058</f>
        <v>108.05800000000001</v>
      </c>
      <c r="P30" s="124">
        <f>0.617+6.317</f>
        <v>6.9340000000000002</v>
      </c>
      <c r="Q30" s="16" t="s">
        <v>117</v>
      </c>
      <c r="R30" s="16" t="s">
        <v>117</v>
      </c>
      <c r="S30" s="16" t="s">
        <v>117</v>
      </c>
      <c r="T30" s="16" t="s">
        <v>117</v>
      </c>
      <c r="U30" s="16" t="s">
        <v>117</v>
      </c>
      <c r="V30" s="12">
        <v>154.36803550841699</v>
      </c>
      <c r="W30" s="12">
        <v>154.36803550841699</v>
      </c>
      <c r="X30" s="124"/>
      <c r="Y30" s="124"/>
      <c r="Z30" s="124" t="s">
        <v>117</v>
      </c>
      <c r="AA30" s="124" t="s">
        <v>117</v>
      </c>
      <c r="AB30" s="124"/>
      <c r="AC30" s="123" t="s">
        <v>117</v>
      </c>
      <c r="AD30" s="40"/>
      <c r="AE30" s="15" t="s">
        <v>117</v>
      </c>
      <c r="AF30" s="15">
        <v>154.36803550841699</v>
      </c>
      <c r="AG30" s="15" t="s">
        <v>117</v>
      </c>
      <c r="AH30" s="75"/>
      <c r="AI30" s="15" t="s">
        <v>117</v>
      </c>
      <c r="AJ30" s="41"/>
      <c r="AK30" s="15" t="s">
        <v>117</v>
      </c>
      <c r="AL30" s="41"/>
      <c r="AM30" s="15" t="s">
        <v>117</v>
      </c>
      <c r="AN30" s="19">
        <f t="shared" si="8"/>
        <v>154.36803550841699</v>
      </c>
      <c r="AO30" s="39" t="s">
        <v>117</v>
      </c>
      <c r="AP30" s="58" t="s">
        <v>117</v>
      </c>
    </row>
    <row r="31" spans="2:46" s="13" customFormat="1" ht="41.25" customHeight="1" x14ac:dyDescent="0.2">
      <c r="B31" s="129" t="s">
        <v>98</v>
      </c>
      <c r="C31" s="24" t="s">
        <v>65</v>
      </c>
      <c r="D31" s="124" t="s">
        <v>194</v>
      </c>
      <c r="E31" s="124" t="s">
        <v>180</v>
      </c>
      <c r="F31" s="124">
        <v>2021</v>
      </c>
      <c r="G31" s="124">
        <v>2021</v>
      </c>
      <c r="H31" s="124" t="s">
        <v>117</v>
      </c>
      <c r="I31" s="124" t="s">
        <v>117</v>
      </c>
      <c r="J31" s="124" t="s">
        <v>117</v>
      </c>
      <c r="K31" s="12">
        <v>0</v>
      </c>
      <c r="L31" s="15">
        <v>141.58962680371999</v>
      </c>
      <c r="M31" s="18">
        <v>0</v>
      </c>
      <c r="N31" s="124">
        <v>36.048999999999999</v>
      </c>
      <c r="O31" s="124">
        <v>99.111999999999995</v>
      </c>
      <c r="P31" s="124">
        <f>0.566+5.862</f>
        <v>6.4279999999999999</v>
      </c>
      <c r="Q31" s="16" t="s">
        <v>117</v>
      </c>
      <c r="R31" s="16" t="s">
        <v>117</v>
      </c>
      <c r="S31" s="16" t="s">
        <v>117</v>
      </c>
      <c r="T31" s="16" t="s">
        <v>117</v>
      </c>
      <c r="U31" s="16" t="s">
        <v>117</v>
      </c>
      <c r="V31" s="12">
        <v>141.58962680371999</v>
      </c>
      <c r="W31" s="12">
        <v>141.58962680371999</v>
      </c>
      <c r="X31" s="124"/>
      <c r="Y31" s="124"/>
      <c r="Z31" s="124" t="s">
        <v>117</v>
      </c>
      <c r="AA31" s="124" t="s">
        <v>117</v>
      </c>
      <c r="AB31" s="124"/>
      <c r="AC31" s="123" t="s">
        <v>117</v>
      </c>
      <c r="AD31" s="40"/>
      <c r="AE31" s="15" t="s">
        <v>117</v>
      </c>
      <c r="AF31" s="75"/>
      <c r="AG31" s="15" t="s">
        <v>117</v>
      </c>
      <c r="AH31" s="15">
        <v>141.58962680371999</v>
      </c>
      <c r="AI31" s="15" t="s">
        <v>117</v>
      </c>
      <c r="AJ31" s="41"/>
      <c r="AK31" s="15" t="s">
        <v>117</v>
      </c>
      <c r="AL31" s="41"/>
      <c r="AM31" s="15" t="s">
        <v>117</v>
      </c>
      <c r="AN31" s="19">
        <f t="shared" si="8"/>
        <v>141.58962680371999</v>
      </c>
      <c r="AO31" s="39" t="s">
        <v>117</v>
      </c>
      <c r="AP31" s="58" t="s">
        <v>117</v>
      </c>
    </row>
    <row r="32" spans="2:46" s="13" customFormat="1" ht="24" customHeight="1" x14ac:dyDescent="0.2">
      <c r="B32" s="129" t="s">
        <v>99</v>
      </c>
      <c r="C32" s="24" t="s">
        <v>68</v>
      </c>
      <c r="D32" s="124" t="s">
        <v>195</v>
      </c>
      <c r="E32" s="124" t="s">
        <v>180</v>
      </c>
      <c r="F32" s="124">
        <v>2020</v>
      </c>
      <c r="G32" s="124">
        <v>2021</v>
      </c>
      <c r="H32" s="124" t="s">
        <v>117</v>
      </c>
      <c r="I32" s="124" t="s">
        <v>117</v>
      </c>
      <c r="J32" s="124" t="s">
        <v>117</v>
      </c>
      <c r="K32" s="12">
        <v>0</v>
      </c>
      <c r="L32" s="15">
        <v>240.04405522239881</v>
      </c>
      <c r="M32" s="18">
        <v>0</v>
      </c>
      <c r="N32" s="124">
        <f>95.224+0.1+17.686+0.305</f>
        <v>113.315</v>
      </c>
      <c r="O32" s="124">
        <v>116.343</v>
      </c>
      <c r="P32" s="124">
        <f>0.885+8.693+0.075+0.733</f>
        <v>10.385999999999999</v>
      </c>
      <c r="Q32" s="16" t="s">
        <v>117</v>
      </c>
      <c r="R32" s="16" t="s">
        <v>117</v>
      </c>
      <c r="S32" s="16" t="s">
        <v>117</v>
      </c>
      <c r="T32" s="16" t="s">
        <v>117</v>
      </c>
      <c r="U32" s="16" t="s">
        <v>117</v>
      </c>
      <c r="V32" s="12">
        <v>240.04405522239881</v>
      </c>
      <c r="W32" s="12">
        <v>240.04405522239881</v>
      </c>
      <c r="X32" s="124"/>
      <c r="Y32" s="124"/>
      <c r="Z32" s="124" t="s">
        <v>117</v>
      </c>
      <c r="AA32" s="124" t="s">
        <v>117</v>
      </c>
      <c r="AB32" s="124"/>
      <c r="AC32" s="123" t="s">
        <v>117</v>
      </c>
      <c r="AD32" s="40"/>
      <c r="AE32" s="15" t="s">
        <v>117</v>
      </c>
      <c r="AF32" s="15">
        <v>221.244646939039</v>
      </c>
      <c r="AG32" s="15" t="s">
        <v>117</v>
      </c>
      <c r="AH32" s="15">
        <v>18.799408283359799</v>
      </c>
      <c r="AI32" s="15" t="s">
        <v>117</v>
      </c>
      <c r="AJ32" s="41"/>
      <c r="AK32" s="15" t="s">
        <v>117</v>
      </c>
      <c r="AL32" s="41"/>
      <c r="AM32" s="15" t="s">
        <v>117</v>
      </c>
      <c r="AN32" s="19">
        <f t="shared" si="8"/>
        <v>240.04405522239881</v>
      </c>
      <c r="AO32" s="39" t="s">
        <v>117</v>
      </c>
      <c r="AP32" s="58" t="s">
        <v>117</v>
      </c>
    </row>
    <row r="33" spans="2:42" s="13" customFormat="1" ht="24" customHeight="1" x14ac:dyDescent="0.2">
      <c r="B33" s="129" t="s">
        <v>100</v>
      </c>
      <c r="C33" s="24" t="s">
        <v>71</v>
      </c>
      <c r="D33" s="124" t="s">
        <v>196</v>
      </c>
      <c r="E33" s="124" t="s">
        <v>180</v>
      </c>
      <c r="F33" s="124">
        <v>2021</v>
      </c>
      <c r="G33" s="124">
        <v>2021</v>
      </c>
      <c r="H33" s="124" t="s">
        <v>117</v>
      </c>
      <c r="I33" s="124" t="s">
        <v>117</v>
      </c>
      <c r="J33" s="124" t="s">
        <v>117</v>
      </c>
      <c r="K33" s="12">
        <v>0</v>
      </c>
      <c r="L33" s="15">
        <v>143.54473400000001</v>
      </c>
      <c r="M33" s="18">
        <v>0</v>
      </c>
      <c r="N33" s="124">
        <v>36.984000000000002</v>
      </c>
      <c r="O33" s="124">
        <v>100.044</v>
      </c>
      <c r="P33" s="124">
        <f>0.574+5.943</f>
        <v>6.5169999999999995</v>
      </c>
      <c r="Q33" s="16" t="s">
        <v>117</v>
      </c>
      <c r="R33" s="16" t="s">
        <v>117</v>
      </c>
      <c r="S33" s="16" t="s">
        <v>117</v>
      </c>
      <c r="T33" s="16" t="s">
        <v>117</v>
      </c>
      <c r="U33" s="16" t="s">
        <v>117</v>
      </c>
      <c r="V33" s="12">
        <v>143.54473400000001</v>
      </c>
      <c r="W33" s="12">
        <v>143.54473400000001</v>
      </c>
      <c r="X33" s="124"/>
      <c r="Y33" s="124"/>
      <c r="Z33" s="124" t="s">
        <v>117</v>
      </c>
      <c r="AA33" s="124" t="s">
        <v>117</v>
      </c>
      <c r="AB33" s="124"/>
      <c r="AC33" s="123" t="s">
        <v>117</v>
      </c>
      <c r="AD33" s="40"/>
      <c r="AE33" s="15" t="s">
        <v>117</v>
      </c>
      <c r="AF33" s="41"/>
      <c r="AG33" s="15" t="s">
        <v>117</v>
      </c>
      <c r="AH33" s="15">
        <v>143.54473400000001</v>
      </c>
      <c r="AI33" s="15" t="s">
        <v>117</v>
      </c>
      <c r="AJ33" s="41"/>
      <c r="AK33" s="15" t="s">
        <v>117</v>
      </c>
      <c r="AL33" s="41"/>
      <c r="AM33" s="15" t="s">
        <v>117</v>
      </c>
      <c r="AN33" s="19">
        <f t="shared" si="8"/>
        <v>143.54473400000001</v>
      </c>
      <c r="AO33" s="39" t="s">
        <v>117</v>
      </c>
      <c r="AP33" s="58" t="s">
        <v>117</v>
      </c>
    </row>
    <row r="34" spans="2:42" s="13" customFormat="1" ht="24" customHeight="1" x14ac:dyDescent="0.2">
      <c r="B34" s="129" t="s">
        <v>101</v>
      </c>
      <c r="C34" s="24" t="s">
        <v>202</v>
      </c>
      <c r="D34" s="124" t="s">
        <v>203</v>
      </c>
      <c r="E34" s="124" t="s">
        <v>180</v>
      </c>
      <c r="F34" s="124">
        <v>2022</v>
      </c>
      <c r="G34" s="124">
        <v>2023</v>
      </c>
      <c r="H34" s="124" t="s">
        <v>117</v>
      </c>
      <c r="I34" s="124" t="s">
        <v>117</v>
      </c>
      <c r="J34" s="124" t="s">
        <v>117</v>
      </c>
      <c r="K34" s="12">
        <v>0</v>
      </c>
      <c r="L34" s="15">
        <v>204.24700000000001</v>
      </c>
      <c r="M34" s="18">
        <v>0</v>
      </c>
      <c r="N34" s="14">
        <v>0</v>
      </c>
      <c r="O34" s="14">
        <v>0</v>
      </c>
      <c r="P34" s="15">
        <f>L34</f>
        <v>204.24700000000001</v>
      </c>
      <c r="Q34" s="16" t="s">
        <v>117</v>
      </c>
      <c r="R34" s="16" t="s">
        <v>117</v>
      </c>
      <c r="S34" s="16" t="s">
        <v>117</v>
      </c>
      <c r="T34" s="16" t="s">
        <v>117</v>
      </c>
      <c r="U34" s="16" t="s">
        <v>117</v>
      </c>
      <c r="V34" s="12">
        <v>204.24700000000001</v>
      </c>
      <c r="W34" s="12">
        <v>204.24700000000001</v>
      </c>
      <c r="X34" s="124"/>
      <c r="Y34" s="124"/>
      <c r="Z34" s="124"/>
      <c r="AA34" s="124"/>
      <c r="AB34" s="124"/>
      <c r="AC34" s="123"/>
      <c r="AD34" s="40"/>
      <c r="AE34" s="15" t="s">
        <v>117</v>
      </c>
      <c r="AF34" s="41"/>
      <c r="AG34" s="15" t="s">
        <v>117</v>
      </c>
      <c r="AH34" s="15"/>
      <c r="AI34" s="15" t="s">
        <v>117</v>
      </c>
      <c r="AJ34" s="15">
        <v>81.698999999999998</v>
      </c>
      <c r="AK34" s="15" t="s">
        <v>117</v>
      </c>
      <c r="AL34" s="15">
        <v>122.548</v>
      </c>
      <c r="AM34" s="15" t="s">
        <v>117</v>
      </c>
      <c r="AN34" s="19">
        <f t="shared" si="8"/>
        <v>204.24700000000001</v>
      </c>
      <c r="AO34" s="39"/>
      <c r="AP34" s="58"/>
    </row>
    <row r="35" spans="2:42" s="13" customFormat="1" ht="28.5" customHeight="1" x14ac:dyDescent="0.2">
      <c r="B35" s="129" t="s">
        <v>122</v>
      </c>
      <c r="C35" s="24" t="s">
        <v>123</v>
      </c>
      <c r="D35" s="124" t="s">
        <v>124</v>
      </c>
      <c r="E35" s="124" t="s">
        <v>180</v>
      </c>
      <c r="F35" s="124"/>
      <c r="G35" s="124"/>
      <c r="H35" s="124" t="s">
        <v>117</v>
      </c>
      <c r="I35" s="124" t="s">
        <v>117</v>
      </c>
      <c r="J35" s="124" t="s">
        <v>117</v>
      </c>
      <c r="K35" s="12">
        <v>0</v>
      </c>
      <c r="L35" s="15">
        <v>128.637</v>
      </c>
      <c r="M35" s="18">
        <v>0</v>
      </c>
      <c r="N35" s="14">
        <v>0</v>
      </c>
      <c r="O35" s="14">
        <v>0</v>
      </c>
      <c r="P35" s="15">
        <f>L35</f>
        <v>128.637</v>
      </c>
      <c r="Q35" s="16" t="s">
        <v>117</v>
      </c>
      <c r="R35" s="16" t="s">
        <v>117</v>
      </c>
      <c r="S35" s="16" t="s">
        <v>117</v>
      </c>
      <c r="T35" s="16" t="s">
        <v>117</v>
      </c>
      <c r="U35" s="16" t="s">
        <v>117</v>
      </c>
      <c r="V35" s="12">
        <v>128.637</v>
      </c>
      <c r="W35" s="12">
        <v>128.637</v>
      </c>
      <c r="X35" s="124"/>
      <c r="Y35" s="124"/>
      <c r="Z35" s="124"/>
      <c r="AA35" s="124"/>
      <c r="AB35" s="124"/>
      <c r="AC35" s="123"/>
      <c r="AD35" s="40"/>
      <c r="AE35" s="15" t="s">
        <v>117</v>
      </c>
      <c r="AF35" s="41"/>
      <c r="AG35" s="15" t="s">
        <v>117</v>
      </c>
      <c r="AH35" s="15"/>
      <c r="AI35" s="15" t="s">
        <v>117</v>
      </c>
      <c r="AJ35" s="41"/>
      <c r="AK35" s="15" t="s">
        <v>117</v>
      </c>
      <c r="AL35" s="15">
        <f>L35</f>
        <v>128.637</v>
      </c>
      <c r="AM35" s="15" t="s">
        <v>117</v>
      </c>
      <c r="AN35" s="19">
        <f t="shared" si="8"/>
        <v>128.637</v>
      </c>
      <c r="AO35" s="39"/>
      <c r="AP35" s="58"/>
    </row>
    <row r="36" spans="2:42" s="13" customFormat="1" ht="28.5" customHeight="1" x14ac:dyDescent="0.2">
      <c r="B36" s="129" t="s">
        <v>125</v>
      </c>
      <c r="C36" s="24" t="s">
        <v>126</v>
      </c>
      <c r="D36" s="124" t="s">
        <v>127</v>
      </c>
      <c r="E36" s="124" t="s">
        <v>180</v>
      </c>
      <c r="F36" s="124">
        <v>2018</v>
      </c>
      <c r="G36" s="124">
        <v>2023</v>
      </c>
      <c r="H36" s="124" t="s">
        <v>117</v>
      </c>
      <c r="I36" s="124" t="s">
        <v>117</v>
      </c>
      <c r="J36" s="124" t="s">
        <v>117</v>
      </c>
      <c r="K36" s="12">
        <v>0</v>
      </c>
      <c r="L36" s="15">
        <v>506.36599999999999</v>
      </c>
      <c r="M36" s="18">
        <v>0</v>
      </c>
      <c r="N36" s="14">
        <v>0</v>
      </c>
      <c r="O36" s="14">
        <v>0</v>
      </c>
      <c r="P36" s="15">
        <f>L36</f>
        <v>506.36599999999999</v>
      </c>
      <c r="Q36" s="16" t="s">
        <v>117</v>
      </c>
      <c r="R36" s="16" t="s">
        <v>117</v>
      </c>
      <c r="S36" s="16" t="s">
        <v>117</v>
      </c>
      <c r="T36" s="16" t="s">
        <v>117</v>
      </c>
      <c r="U36" s="16" t="s">
        <v>117</v>
      </c>
      <c r="V36" s="12">
        <v>506.36599999999999</v>
      </c>
      <c r="W36" s="12">
        <v>506.36599999999999</v>
      </c>
      <c r="X36" s="124"/>
      <c r="Y36" s="124"/>
      <c r="Z36" s="124"/>
      <c r="AA36" s="124"/>
      <c r="AB36" s="124">
        <v>21.463000000000001</v>
      </c>
      <c r="AC36" s="123"/>
      <c r="AD36" s="40"/>
      <c r="AE36" s="15" t="s">
        <v>117</v>
      </c>
      <c r="AF36" s="41"/>
      <c r="AG36" s="15" t="s">
        <v>117</v>
      </c>
      <c r="AH36" s="15"/>
      <c r="AI36" s="15" t="s">
        <v>117</v>
      </c>
      <c r="AJ36" s="41"/>
      <c r="AK36" s="15" t="s">
        <v>117</v>
      </c>
      <c r="AL36" s="15">
        <f>P36</f>
        <v>506.36599999999999</v>
      </c>
      <c r="AM36" s="15" t="s">
        <v>117</v>
      </c>
      <c r="AN36" s="19">
        <f t="shared" si="8"/>
        <v>506.36599999999999</v>
      </c>
      <c r="AO36" s="39"/>
      <c r="AP36" s="58"/>
    </row>
    <row r="37" spans="2:42" s="13" customFormat="1" ht="28.5" customHeight="1" x14ac:dyDescent="0.2">
      <c r="B37" s="129" t="s">
        <v>128</v>
      </c>
      <c r="C37" s="24" t="s">
        <v>129</v>
      </c>
      <c r="D37" s="124" t="s">
        <v>130</v>
      </c>
      <c r="E37" s="124" t="s">
        <v>180</v>
      </c>
      <c r="F37" s="124">
        <v>2021</v>
      </c>
      <c r="G37" s="124">
        <v>2021</v>
      </c>
      <c r="H37" s="124" t="s">
        <v>117</v>
      </c>
      <c r="I37" s="124" t="s">
        <v>117</v>
      </c>
      <c r="J37" s="124" t="s">
        <v>117</v>
      </c>
      <c r="K37" s="12">
        <v>0</v>
      </c>
      <c r="L37" s="15">
        <v>76.013000000000005</v>
      </c>
      <c r="M37" s="18">
        <v>0</v>
      </c>
      <c r="N37" s="124">
        <f>19.055+0.305</f>
        <v>19.36</v>
      </c>
      <c r="O37" s="124">
        <v>53.209000000000003</v>
      </c>
      <c r="P37" s="124">
        <f>0.304+3.14</f>
        <v>3.444</v>
      </c>
      <c r="Q37" s="16" t="s">
        <v>117</v>
      </c>
      <c r="R37" s="16" t="s">
        <v>117</v>
      </c>
      <c r="S37" s="16" t="s">
        <v>117</v>
      </c>
      <c r="T37" s="16" t="s">
        <v>117</v>
      </c>
      <c r="U37" s="16" t="s">
        <v>117</v>
      </c>
      <c r="V37" s="12">
        <v>76.013000000000005</v>
      </c>
      <c r="W37" s="12">
        <v>76.013000000000005</v>
      </c>
      <c r="X37" s="124"/>
      <c r="Y37" s="124"/>
      <c r="Z37" s="124"/>
      <c r="AA37" s="124"/>
      <c r="AB37" s="124"/>
      <c r="AC37" s="123"/>
      <c r="AD37" s="40"/>
      <c r="AE37" s="15" t="s">
        <v>117</v>
      </c>
      <c r="AF37" s="41"/>
      <c r="AG37" s="15" t="s">
        <v>117</v>
      </c>
      <c r="AH37" s="15">
        <v>76.013000000000005</v>
      </c>
      <c r="AI37" s="15" t="s">
        <v>117</v>
      </c>
      <c r="AJ37" s="41"/>
      <c r="AK37" s="15" t="s">
        <v>117</v>
      </c>
      <c r="AL37" s="41"/>
      <c r="AM37" s="15" t="s">
        <v>117</v>
      </c>
      <c r="AN37" s="19">
        <f t="shared" si="8"/>
        <v>76.013000000000005</v>
      </c>
      <c r="AO37" s="39"/>
      <c r="AP37" s="58"/>
    </row>
    <row r="38" spans="2:42" s="13" customFormat="1" ht="27" customHeight="1" x14ac:dyDescent="0.2">
      <c r="B38" s="129" t="s">
        <v>131</v>
      </c>
      <c r="C38" s="24" t="s">
        <v>132</v>
      </c>
      <c r="D38" s="124" t="s">
        <v>133</v>
      </c>
      <c r="E38" s="124" t="s">
        <v>180</v>
      </c>
      <c r="F38" s="124">
        <v>2021</v>
      </c>
      <c r="G38" s="124">
        <v>2021</v>
      </c>
      <c r="H38" s="124" t="s">
        <v>117</v>
      </c>
      <c r="I38" s="124" t="s">
        <v>117</v>
      </c>
      <c r="J38" s="124" t="s">
        <v>117</v>
      </c>
      <c r="K38" s="12">
        <v>0</v>
      </c>
      <c r="L38" s="15">
        <v>39.402000000000001</v>
      </c>
      <c r="M38" s="18">
        <v>0</v>
      </c>
      <c r="N38" s="124">
        <f>9.6396+0.404</f>
        <v>10.0436</v>
      </c>
      <c r="O38" s="124">
        <f>27.581</f>
        <v>27.581</v>
      </c>
      <c r="P38" s="124">
        <f>0.158+1.623</f>
        <v>1.7809999999999999</v>
      </c>
      <c r="Q38" s="16" t="s">
        <v>117</v>
      </c>
      <c r="R38" s="16" t="s">
        <v>117</v>
      </c>
      <c r="S38" s="16" t="s">
        <v>117</v>
      </c>
      <c r="T38" s="16" t="s">
        <v>117</v>
      </c>
      <c r="U38" s="16" t="s">
        <v>117</v>
      </c>
      <c r="V38" s="12">
        <v>39.402000000000001</v>
      </c>
      <c r="W38" s="12">
        <v>39.402000000000001</v>
      </c>
      <c r="X38" s="124"/>
      <c r="Y38" s="124"/>
      <c r="Z38" s="124"/>
      <c r="AA38" s="124"/>
      <c r="AB38" s="124"/>
      <c r="AC38" s="123"/>
      <c r="AD38" s="40"/>
      <c r="AE38" s="15" t="s">
        <v>117</v>
      </c>
      <c r="AF38" s="41"/>
      <c r="AG38" s="15" t="s">
        <v>117</v>
      </c>
      <c r="AH38" s="15">
        <v>39.402000000000001</v>
      </c>
      <c r="AI38" s="15" t="s">
        <v>117</v>
      </c>
      <c r="AJ38" s="41"/>
      <c r="AK38" s="15" t="s">
        <v>117</v>
      </c>
      <c r="AL38" s="41"/>
      <c r="AM38" s="15" t="s">
        <v>117</v>
      </c>
      <c r="AN38" s="19">
        <f t="shared" si="8"/>
        <v>39.402000000000001</v>
      </c>
      <c r="AO38" s="39"/>
      <c r="AP38" s="58"/>
    </row>
    <row r="39" spans="2:42" s="13" customFormat="1" ht="24" customHeight="1" x14ac:dyDescent="0.2">
      <c r="B39" s="129" t="s">
        <v>134</v>
      </c>
      <c r="C39" s="24" t="s">
        <v>135</v>
      </c>
      <c r="D39" s="124" t="s">
        <v>136</v>
      </c>
      <c r="E39" s="124" t="s">
        <v>180</v>
      </c>
      <c r="F39" s="124">
        <v>2021</v>
      </c>
      <c r="G39" s="124">
        <v>2021</v>
      </c>
      <c r="H39" s="124" t="s">
        <v>117</v>
      </c>
      <c r="I39" s="124" t="s">
        <v>117</v>
      </c>
      <c r="J39" s="124" t="s">
        <v>117</v>
      </c>
      <c r="K39" s="12">
        <v>0</v>
      </c>
      <c r="L39" s="15">
        <v>57.125</v>
      </c>
      <c r="M39" s="18">
        <v>0</v>
      </c>
      <c r="N39" s="124">
        <f>26.549+3.435</f>
        <v>29.983999999999998</v>
      </c>
      <c r="O39" s="124">
        <v>24.620999999999999</v>
      </c>
      <c r="P39" s="124">
        <f>0.229+2.291</f>
        <v>2.52</v>
      </c>
      <c r="Q39" s="16" t="s">
        <v>117</v>
      </c>
      <c r="R39" s="16" t="s">
        <v>117</v>
      </c>
      <c r="S39" s="16" t="s">
        <v>117</v>
      </c>
      <c r="T39" s="16" t="s">
        <v>117</v>
      </c>
      <c r="U39" s="16" t="s">
        <v>117</v>
      </c>
      <c r="V39" s="12">
        <v>57.125</v>
      </c>
      <c r="W39" s="12">
        <v>57.125</v>
      </c>
      <c r="X39" s="124"/>
      <c r="Y39" s="124"/>
      <c r="Z39" s="124"/>
      <c r="AA39" s="124"/>
      <c r="AB39" s="124"/>
      <c r="AC39" s="123"/>
      <c r="AD39" s="40"/>
      <c r="AE39" s="15" t="s">
        <v>117</v>
      </c>
      <c r="AF39" s="41"/>
      <c r="AG39" s="15" t="s">
        <v>117</v>
      </c>
      <c r="AH39" s="15">
        <v>57.125</v>
      </c>
      <c r="AI39" s="15" t="s">
        <v>117</v>
      </c>
      <c r="AJ39" s="41"/>
      <c r="AK39" s="15" t="s">
        <v>117</v>
      </c>
      <c r="AL39" s="41"/>
      <c r="AM39" s="15" t="s">
        <v>117</v>
      </c>
      <c r="AN39" s="19">
        <f t="shared" si="8"/>
        <v>57.125</v>
      </c>
      <c r="AO39" s="39"/>
      <c r="AP39" s="58"/>
    </row>
    <row r="40" spans="2:42" s="13" customFormat="1" ht="24" customHeight="1" x14ac:dyDescent="0.2">
      <c r="B40" s="129" t="s">
        <v>137</v>
      </c>
      <c r="C40" s="24" t="s">
        <v>138</v>
      </c>
      <c r="D40" s="124" t="s">
        <v>139</v>
      </c>
      <c r="E40" s="124" t="s">
        <v>180</v>
      </c>
      <c r="F40" s="124">
        <v>2021</v>
      </c>
      <c r="G40" s="124">
        <v>2021</v>
      </c>
      <c r="H40" s="124" t="s">
        <v>117</v>
      </c>
      <c r="I40" s="124" t="s">
        <v>117</v>
      </c>
      <c r="J40" s="124" t="s">
        <v>117</v>
      </c>
      <c r="K40" s="12">
        <v>0</v>
      </c>
      <c r="L40" s="15">
        <v>41.06</v>
      </c>
      <c r="M40" s="18">
        <v>0</v>
      </c>
      <c r="N40" s="124">
        <f>21.225+0.28</f>
        <v>21.505000000000003</v>
      </c>
      <c r="O40" s="124">
        <v>17.696999999999999</v>
      </c>
      <c r="P40" s="124">
        <f>0.164+1.694</f>
        <v>1.8579999999999999</v>
      </c>
      <c r="Q40" s="16" t="s">
        <v>117</v>
      </c>
      <c r="R40" s="16" t="s">
        <v>117</v>
      </c>
      <c r="S40" s="16" t="s">
        <v>117</v>
      </c>
      <c r="T40" s="16" t="s">
        <v>117</v>
      </c>
      <c r="U40" s="16" t="s">
        <v>117</v>
      </c>
      <c r="V40" s="12">
        <v>41.06</v>
      </c>
      <c r="W40" s="12">
        <v>41.06</v>
      </c>
      <c r="X40" s="124"/>
      <c r="Y40" s="124"/>
      <c r="Z40" s="124"/>
      <c r="AA40" s="124"/>
      <c r="AB40" s="124"/>
      <c r="AC40" s="123"/>
      <c r="AD40" s="40"/>
      <c r="AE40" s="15" t="s">
        <v>117</v>
      </c>
      <c r="AF40" s="41"/>
      <c r="AG40" s="15" t="s">
        <v>117</v>
      </c>
      <c r="AH40" s="15">
        <v>41.06</v>
      </c>
      <c r="AI40" s="15" t="s">
        <v>117</v>
      </c>
      <c r="AJ40" s="41"/>
      <c r="AK40" s="15" t="s">
        <v>117</v>
      </c>
      <c r="AL40" s="41"/>
      <c r="AM40" s="15" t="s">
        <v>117</v>
      </c>
      <c r="AN40" s="19">
        <f t="shared" si="8"/>
        <v>41.06</v>
      </c>
      <c r="AO40" s="39"/>
      <c r="AP40" s="58"/>
    </row>
    <row r="41" spans="2:42" s="13" customFormat="1" ht="24" customHeight="1" x14ac:dyDescent="0.2">
      <c r="B41" s="129" t="s">
        <v>140</v>
      </c>
      <c r="C41" s="24" t="s">
        <v>141</v>
      </c>
      <c r="D41" s="124" t="s">
        <v>142</v>
      </c>
      <c r="E41" s="124" t="s">
        <v>180</v>
      </c>
      <c r="F41" s="124">
        <v>2021</v>
      </c>
      <c r="G41" s="124">
        <v>2021</v>
      </c>
      <c r="H41" s="124" t="s">
        <v>117</v>
      </c>
      <c r="I41" s="124" t="s">
        <v>117</v>
      </c>
      <c r="J41" s="124" t="s">
        <v>117</v>
      </c>
      <c r="K41" s="12">
        <v>0</v>
      </c>
      <c r="L41" s="15">
        <v>52.179000000000002</v>
      </c>
      <c r="M41" s="18">
        <v>0</v>
      </c>
      <c r="N41" s="124">
        <f>27.023+0.305</f>
        <v>27.327999999999999</v>
      </c>
      <c r="O41" s="124">
        <f>22.489</f>
        <v>22.489000000000001</v>
      </c>
      <c r="P41" s="124">
        <f>0.209+2.154</f>
        <v>2.363</v>
      </c>
      <c r="Q41" s="16" t="s">
        <v>117</v>
      </c>
      <c r="R41" s="16" t="s">
        <v>117</v>
      </c>
      <c r="S41" s="16" t="s">
        <v>117</v>
      </c>
      <c r="T41" s="16" t="s">
        <v>117</v>
      </c>
      <c r="U41" s="16" t="s">
        <v>117</v>
      </c>
      <c r="V41" s="12">
        <v>52.179000000000002</v>
      </c>
      <c r="W41" s="12">
        <v>52.179000000000002</v>
      </c>
      <c r="X41" s="124"/>
      <c r="Y41" s="124"/>
      <c r="Z41" s="124"/>
      <c r="AA41" s="124"/>
      <c r="AB41" s="124"/>
      <c r="AC41" s="123"/>
      <c r="AD41" s="40"/>
      <c r="AE41" s="15" t="s">
        <v>117</v>
      </c>
      <c r="AF41" s="41"/>
      <c r="AG41" s="15" t="s">
        <v>117</v>
      </c>
      <c r="AH41" s="15">
        <v>52.179000000000002</v>
      </c>
      <c r="AI41" s="15" t="s">
        <v>117</v>
      </c>
      <c r="AJ41" s="41"/>
      <c r="AK41" s="15" t="s">
        <v>117</v>
      </c>
      <c r="AL41" s="41"/>
      <c r="AM41" s="15" t="s">
        <v>117</v>
      </c>
      <c r="AN41" s="19">
        <f t="shared" si="8"/>
        <v>52.179000000000002</v>
      </c>
      <c r="AO41" s="39"/>
      <c r="AP41" s="58"/>
    </row>
    <row r="42" spans="2:42" s="13" customFormat="1" ht="24" customHeight="1" x14ac:dyDescent="0.2">
      <c r="B42" s="129" t="s">
        <v>143</v>
      </c>
      <c r="C42" s="24" t="s">
        <v>144</v>
      </c>
      <c r="D42" s="124" t="s">
        <v>145</v>
      </c>
      <c r="E42" s="124" t="s">
        <v>180</v>
      </c>
      <c r="F42" s="124">
        <v>2021</v>
      </c>
      <c r="G42" s="124">
        <v>2021</v>
      </c>
      <c r="H42" s="124" t="s">
        <v>117</v>
      </c>
      <c r="I42" s="124" t="s">
        <v>117</v>
      </c>
      <c r="J42" s="124" t="s">
        <v>117</v>
      </c>
      <c r="K42" s="12">
        <v>0</v>
      </c>
      <c r="L42" s="15">
        <v>61.709000000000003</v>
      </c>
      <c r="M42" s="18">
        <v>0</v>
      </c>
      <c r="N42" s="124">
        <v>32.311</v>
      </c>
      <c r="O42" s="124">
        <v>26.596</v>
      </c>
      <c r="P42" s="124">
        <f>0.247+2.555</f>
        <v>2.802</v>
      </c>
      <c r="Q42" s="16" t="s">
        <v>117</v>
      </c>
      <c r="R42" s="16" t="s">
        <v>117</v>
      </c>
      <c r="S42" s="16" t="s">
        <v>117</v>
      </c>
      <c r="T42" s="16" t="s">
        <v>117</v>
      </c>
      <c r="U42" s="16" t="s">
        <v>117</v>
      </c>
      <c r="V42" s="12">
        <v>61.709000000000003</v>
      </c>
      <c r="W42" s="12">
        <v>61.709000000000003</v>
      </c>
      <c r="X42" s="124"/>
      <c r="Y42" s="124"/>
      <c r="Z42" s="124"/>
      <c r="AA42" s="124"/>
      <c r="AB42" s="124"/>
      <c r="AC42" s="123"/>
      <c r="AD42" s="40"/>
      <c r="AE42" s="15" t="s">
        <v>117</v>
      </c>
      <c r="AF42" s="41"/>
      <c r="AG42" s="15" t="s">
        <v>117</v>
      </c>
      <c r="AH42" s="15">
        <v>61.709000000000003</v>
      </c>
      <c r="AI42" s="15" t="s">
        <v>117</v>
      </c>
      <c r="AJ42" s="41"/>
      <c r="AK42" s="15" t="s">
        <v>117</v>
      </c>
      <c r="AL42" s="41"/>
      <c r="AM42" s="15" t="s">
        <v>117</v>
      </c>
      <c r="AN42" s="19">
        <f t="shared" si="8"/>
        <v>61.709000000000003</v>
      </c>
      <c r="AO42" s="39"/>
      <c r="AP42" s="58"/>
    </row>
    <row r="43" spans="2:42" s="13" customFormat="1" ht="24" customHeight="1" x14ac:dyDescent="0.2">
      <c r="B43" s="129" t="s">
        <v>146</v>
      </c>
      <c r="C43" s="24" t="s">
        <v>147</v>
      </c>
      <c r="D43" s="124" t="s">
        <v>148</v>
      </c>
      <c r="E43" s="124" t="s">
        <v>180</v>
      </c>
      <c r="F43" s="124">
        <v>2021</v>
      </c>
      <c r="G43" s="124">
        <v>2022</v>
      </c>
      <c r="H43" s="124" t="s">
        <v>117</v>
      </c>
      <c r="I43" s="124" t="s">
        <v>117</v>
      </c>
      <c r="J43" s="124" t="s">
        <v>117</v>
      </c>
      <c r="K43" s="12">
        <v>0</v>
      </c>
      <c r="L43" s="15">
        <v>61.860999999999997</v>
      </c>
      <c r="M43" s="18">
        <f>N43+O43+P43</f>
        <v>61.86</v>
      </c>
      <c r="N43" s="124">
        <f>9.46+0.693+22.098</f>
        <v>32.250999999999998</v>
      </c>
      <c r="O43" s="124">
        <f>8.345+18.27</f>
        <v>26.615000000000002</v>
      </c>
      <c r="P43" s="124">
        <f>0.077+0.787+2.13</f>
        <v>2.9939999999999998</v>
      </c>
      <c r="Q43" s="16" t="s">
        <v>117</v>
      </c>
      <c r="R43" s="16" t="s">
        <v>117</v>
      </c>
      <c r="S43" s="16" t="s">
        <v>117</v>
      </c>
      <c r="T43" s="16" t="s">
        <v>117</v>
      </c>
      <c r="U43" s="16" t="s">
        <v>117</v>
      </c>
      <c r="V43" s="12">
        <v>61.860999999999997</v>
      </c>
      <c r="W43" s="12">
        <v>61.860999999999997</v>
      </c>
      <c r="X43" s="124"/>
      <c r="Y43" s="124"/>
      <c r="Z43" s="124"/>
      <c r="AA43" s="124"/>
      <c r="AB43" s="124"/>
      <c r="AC43" s="123"/>
      <c r="AD43" s="40"/>
      <c r="AE43" s="15" t="s">
        <v>117</v>
      </c>
      <c r="AF43" s="41"/>
      <c r="AG43" s="15" t="s">
        <v>117</v>
      </c>
      <c r="AH43" s="15">
        <v>19.361999999999998</v>
      </c>
      <c r="AI43" s="15" t="s">
        <v>117</v>
      </c>
      <c r="AJ43" s="15">
        <v>42.497999999999998</v>
      </c>
      <c r="AK43" s="15" t="s">
        <v>117</v>
      </c>
      <c r="AL43" s="41"/>
      <c r="AM43" s="15" t="s">
        <v>117</v>
      </c>
      <c r="AN43" s="19">
        <f t="shared" si="8"/>
        <v>61.86</v>
      </c>
      <c r="AO43" s="39"/>
      <c r="AP43" s="58"/>
    </row>
    <row r="44" spans="2:42" s="13" customFormat="1" ht="29.25" customHeight="1" x14ac:dyDescent="0.2">
      <c r="B44" s="129" t="s">
        <v>149</v>
      </c>
      <c r="C44" s="24" t="s">
        <v>150</v>
      </c>
      <c r="D44" s="124" t="s">
        <v>151</v>
      </c>
      <c r="E44" s="124" t="s">
        <v>180</v>
      </c>
      <c r="F44" s="124">
        <v>2022</v>
      </c>
      <c r="G44" s="124">
        <v>2022</v>
      </c>
      <c r="H44" s="124" t="s">
        <v>117</v>
      </c>
      <c r="I44" s="124" t="s">
        <v>117</v>
      </c>
      <c r="J44" s="124" t="s">
        <v>117</v>
      </c>
      <c r="K44" s="12">
        <v>0</v>
      </c>
      <c r="L44" s="15">
        <v>73.602000000000004</v>
      </c>
      <c r="M44" s="18">
        <v>0</v>
      </c>
      <c r="N44" s="18">
        <v>0</v>
      </c>
      <c r="O44" s="18">
        <v>0</v>
      </c>
      <c r="P44" s="15">
        <f>L44</f>
        <v>73.602000000000004</v>
      </c>
      <c r="Q44" s="16" t="s">
        <v>117</v>
      </c>
      <c r="R44" s="16" t="s">
        <v>117</v>
      </c>
      <c r="S44" s="16" t="s">
        <v>117</v>
      </c>
      <c r="T44" s="16" t="s">
        <v>117</v>
      </c>
      <c r="U44" s="16" t="s">
        <v>117</v>
      </c>
      <c r="V44" s="12">
        <v>73.602000000000004</v>
      </c>
      <c r="W44" s="12">
        <v>73.602000000000004</v>
      </c>
      <c r="X44" s="124"/>
      <c r="Y44" s="124"/>
      <c r="Z44" s="124"/>
      <c r="AA44" s="124"/>
      <c r="AB44" s="124"/>
      <c r="AC44" s="123"/>
      <c r="AD44" s="40"/>
      <c r="AE44" s="15" t="s">
        <v>117</v>
      </c>
      <c r="AF44" s="41"/>
      <c r="AG44" s="15" t="s">
        <v>117</v>
      </c>
      <c r="AH44" s="15"/>
      <c r="AI44" s="15" t="s">
        <v>117</v>
      </c>
      <c r="AJ44" s="15">
        <v>73.602000000000004</v>
      </c>
      <c r="AK44" s="15" t="s">
        <v>117</v>
      </c>
      <c r="AL44" s="41"/>
      <c r="AM44" s="15" t="s">
        <v>117</v>
      </c>
      <c r="AN44" s="19">
        <f t="shared" si="8"/>
        <v>73.602000000000004</v>
      </c>
      <c r="AO44" s="39"/>
      <c r="AP44" s="58"/>
    </row>
    <row r="45" spans="2:42" s="13" customFormat="1" ht="21.75" customHeight="1" x14ac:dyDescent="0.2">
      <c r="B45" s="129" t="s">
        <v>152</v>
      </c>
      <c r="C45" s="24" t="s">
        <v>153</v>
      </c>
      <c r="D45" s="124" t="s">
        <v>154</v>
      </c>
      <c r="E45" s="124" t="s">
        <v>180</v>
      </c>
      <c r="F45" s="124">
        <v>2022</v>
      </c>
      <c r="G45" s="124">
        <v>2022</v>
      </c>
      <c r="H45" s="124" t="s">
        <v>117</v>
      </c>
      <c r="I45" s="124" t="s">
        <v>117</v>
      </c>
      <c r="J45" s="124" t="s">
        <v>117</v>
      </c>
      <c r="K45" s="12">
        <v>0</v>
      </c>
      <c r="L45" s="15">
        <v>84.605000000000004</v>
      </c>
      <c r="M45" s="18">
        <v>0</v>
      </c>
      <c r="N45" s="18">
        <v>0</v>
      </c>
      <c r="O45" s="18">
        <v>0</v>
      </c>
      <c r="P45" s="15">
        <f t="shared" ref="P45:P52" si="9">L45</f>
        <v>84.605000000000004</v>
      </c>
      <c r="Q45" s="16" t="s">
        <v>117</v>
      </c>
      <c r="R45" s="16" t="s">
        <v>117</v>
      </c>
      <c r="S45" s="16" t="s">
        <v>117</v>
      </c>
      <c r="T45" s="16" t="s">
        <v>117</v>
      </c>
      <c r="U45" s="16" t="s">
        <v>117</v>
      </c>
      <c r="V45" s="12">
        <v>84.605000000000004</v>
      </c>
      <c r="W45" s="12">
        <v>84.605000000000004</v>
      </c>
      <c r="X45" s="124"/>
      <c r="Y45" s="124"/>
      <c r="Z45" s="124"/>
      <c r="AA45" s="124"/>
      <c r="AB45" s="124"/>
      <c r="AC45" s="123"/>
      <c r="AD45" s="40"/>
      <c r="AE45" s="15" t="s">
        <v>117</v>
      </c>
      <c r="AF45" s="41"/>
      <c r="AG45" s="15" t="s">
        <v>117</v>
      </c>
      <c r="AH45" s="15"/>
      <c r="AI45" s="15" t="s">
        <v>117</v>
      </c>
      <c r="AJ45" s="15">
        <v>84.605000000000004</v>
      </c>
      <c r="AK45" s="15" t="s">
        <v>117</v>
      </c>
      <c r="AL45" s="41"/>
      <c r="AM45" s="15" t="s">
        <v>117</v>
      </c>
      <c r="AN45" s="19">
        <f t="shared" si="8"/>
        <v>84.605000000000004</v>
      </c>
      <c r="AO45" s="39"/>
      <c r="AP45" s="58"/>
    </row>
    <row r="46" spans="2:42" s="13" customFormat="1" ht="24" customHeight="1" x14ac:dyDescent="0.2">
      <c r="B46" s="129" t="s">
        <v>155</v>
      </c>
      <c r="C46" s="24" t="s">
        <v>156</v>
      </c>
      <c r="D46" s="124" t="s">
        <v>157</v>
      </c>
      <c r="E46" s="124" t="s">
        <v>180</v>
      </c>
      <c r="F46" s="124">
        <v>2022</v>
      </c>
      <c r="G46" s="124">
        <v>2022</v>
      </c>
      <c r="H46" s="124" t="s">
        <v>117</v>
      </c>
      <c r="I46" s="124" t="s">
        <v>117</v>
      </c>
      <c r="J46" s="124" t="s">
        <v>117</v>
      </c>
      <c r="K46" s="12">
        <v>0</v>
      </c>
      <c r="L46" s="15">
        <v>29.337</v>
      </c>
      <c r="M46" s="18">
        <v>0</v>
      </c>
      <c r="N46" s="18">
        <v>0</v>
      </c>
      <c r="O46" s="18">
        <v>0</v>
      </c>
      <c r="P46" s="15">
        <f t="shared" si="9"/>
        <v>29.337</v>
      </c>
      <c r="Q46" s="16" t="s">
        <v>117</v>
      </c>
      <c r="R46" s="16" t="s">
        <v>117</v>
      </c>
      <c r="S46" s="16" t="s">
        <v>117</v>
      </c>
      <c r="T46" s="16" t="s">
        <v>117</v>
      </c>
      <c r="U46" s="16" t="s">
        <v>117</v>
      </c>
      <c r="V46" s="12">
        <v>29.337</v>
      </c>
      <c r="W46" s="12">
        <v>29.337</v>
      </c>
      <c r="X46" s="124"/>
      <c r="Y46" s="124"/>
      <c r="Z46" s="124"/>
      <c r="AA46" s="124"/>
      <c r="AB46" s="124"/>
      <c r="AC46" s="123"/>
      <c r="AD46" s="40"/>
      <c r="AE46" s="15" t="s">
        <v>117</v>
      </c>
      <c r="AF46" s="41"/>
      <c r="AG46" s="15" t="s">
        <v>117</v>
      </c>
      <c r="AH46" s="15"/>
      <c r="AI46" s="15" t="s">
        <v>117</v>
      </c>
      <c r="AJ46" s="15">
        <v>29.337</v>
      </c>
      <c r="AK46" s="15" t="s">
        <v>117</v>
      </c>
      <c r="AL46" s="41"/>
      <c r="AM46" s="15" t="s">
        <v>117</v>
      </c>
      <c r="AN46" s="19">
        <f t="shared" si="8"/>
        <v>29.337</v>
      </c>
      <c r="AO46" s="39"/>
      <c r="AP46" s="58"/>
    </row>
    <row r="47" spans="2:42" s="13" customFormat="1" ht="24" customHeight="1" x14ac:dyDescent="0.2">
      <c r="B47" s="129" t="s">
        <v>158</v>
      </c>
      <c r="C47" s="24" t="s">
        <v>159</v>
      </c>
      <c r="D47" s="124" t="s">
        <v>160</v>
      </c>
      <c r="E47" s="124" t="s">
        <v>180</v>
      </c>
      <c r="F47" s="124">
        <v>2023</v>
      </c>
      <c r="G47" s="124">
        <v>2023</v>
      </c>
      <c r="H47" s="124" t="s">
        <v>117</v>
      </c>
      <c r="I47" s="124" t="s">
        <v>117</v>
      </c>
      <c r="J47" s="124" t="s">
        <v>117</v>
      </c>
      <c r="K47" s="12">
        <v>0</v>
      </c>
      <c r="L47" s="15">
        <v>63.9</v>
      </c>
      <c r="M47" s="18">
        <v>0</v>
      </c>
      <c r="N47" s="18">
        <v>0</v>
      </c>
      <c r="O47" s="18">
        <v>0</v>
      </c>
      <c r="P47" s="15">
        <f t="shared" si="9"/>
        <v>63.9</v>
      </c>
      <c r="Q47" s="16" t="s">
        <v>117</v>
      </c>
      <c r="R47" s="16" t="s">
        <v>117</v>
      </c>
      <c r="S47" s="16" t="s">
        <v>117</v>
      </c>
      <c r="T47" s="16" t="s">
        <v>117</v>
      </c>
      <c r="U47" s="16" t="s">
        <v>117</v>
      </c>
      <c r="V47" s="12">
        <v>63.9</v>
      </c>
      <c r="W47" s="12">
        <v>63.9</v>
      </c>
      <c r="X47" s="124"/>
      <c r="Y47" s="124"/>
      <c r="Z47" s="124"/>
      <c r="AA47" s="124"/>
      <c r="AB47" s="124"/>
      <c r="AC47" s="123"/>
      <c r="AD47" s="40"/>
      <c r="AE47" s="15" t="s">
        <v>117</v>
      </c>
      <c r="AF47" s="41"/>
      <c r="AG47" s="15" t="s">
        <v>117</v>
      </c>
      <c r="AH47" s="15"/>
      <c r="AI47" s="15" t="s">
        <v>117</v>
      </c>
      <c r="AJ47" s="41"/>
      <c r="AK47" s="15" t="s">
        <v>117</v>
      </c>
      <c r="AL47" s="15">
        <f>L47</f>
        <v>63.9</v>
      </c>
      <c r="AM47" s="15" t="s">
        <v>117</v>
      </c>
      <c r="AN47" s="19">
        <f t="shared" si="8"/>
        <v>63.9</v>
      </c>
      <c r="AO47" s="39"/>
      <c r="AP47" s="58"/>
    </row>
    <row r="48" spans="2:42" s="13" customFormat="1" ht="24" customHeight="1" x14ac:dyDescent="0.2">
      <c r="B48" s="129" t="s">
        <v>161</v>
      </c>
      <c r="C48" s="24" t="s">
        <v>162</v>
      </c>
      <c r="D48" s="124" t="s">
        <v>163</v>
      </c>
      <c r="E48" s="124" t="s">
        <v>180</v>
      </c>
      <c r="F48" s="124">
        <v>2023</v>
      </c>
      <c r="G48" s="124">
        <v>2023</v>
      </c>
      <c r="H48" s="124" t="s">
        <v>117</v>
      </c>
      <c r="I48" s="124" t="s">
        <v>117</v>
      </c>
      <c r="J48" s="124" t="s">
        <v>117</v>
      </c>
      <c r="K48" s="12">
        <v>0</v>
      </c>
      <c r="L48" s="15">
        <v>203.548</v>
      </c>
      <c r="M48" s="18">
        <v>0</v>
      </c>
      <c r="N48" s="18">
        <v>0</v>
      </c>
      <c r="O48" s="18">
        <v>0</v>
      </c>
      <c r="P48" s="15">
        <f t="shared" si="9"/>
        <v>203.548</v>
      </c>
      <c r="Q48" s="16" t="s">
        <v>117</v>
      </c>
      <c r="R48" s="16" t="s">
        <v>117</v>
      </c>
      <c r="S48" s="16" t="s">
        <v>117</v>
      </c>
      <c r="T48" s="16" t="s">
        <v>117</v>
      </c>
      <c r="U48" s="16" t="s">
        <v>117</v>
      </c>
      <c r="V48" s="12">
        <v>203.548</v>
      </c>
      <c r="W48" s="12">
        <v>203.548</v>
      </c>
      <c r="X48" s="124"/>
      <c r="Y48" s="124"/>
      <c r="Z48" s="124"/>
      <c r="AA48" s="124"/>
      <c r="AB48" s="124"/>
      <c r="AC48" s="123"/>
      <c r="AD48" s="40"/>
      <c r="AE48" s="15" t="s">
        <v>117</v>
      </c>
      <c r="AF48" s="41"/>
      <c r="AG48" s="15" t="s">
        <v>117</v>
      </c>
      <c r="AH48" s="15"/>
      <c r="AI48" s="15" t="s">
        <v>117</v>
      </c>
      <c r="AJ48" s="41"/>
      <c r="AK48" s="15" t="s">
        <v>117</v>
      </c>
      <c r="AL48" s="15">
        <f t="shared" ref="AL48:AL52" si="10">L48</f>
        <v>203.548</v>
      </c>
      <c r="AM48" s="15" t="s">
        <v>117</v>
      </c>
      <c r="AN48" s="19">
        <f t="shared" si="8"/>
        <v>203.548</v>
      </c>
      <c r="AO48" s="39"/>
      <c r="AP48" s="58"/>
    </row>
    <row r="49" spans="2:44" s="13" customFormat="1" ht="24" customHeight="1" x14ac:dyDescent="0.2">
      <c r="B49" s="129" t="s">
        <v>164</v>
      </c>
      <c r="C49" s="24" t="s">
        <v>165</v>
      </c>
      <c r="D49" s="124" t="s">
        <v>166</v>
      </c>
      <c r="E49" s="124" t="s">
        <v>180</v>
      </c>
      <c r="F49" s="124">
        <v>2023</v>
      </c>
      <c r="G49" s="124">
        <v>2023</v>
      </c>
      <c r="H49" s="124" t="s">
        <v>117</v>
      </c>
      <c r="I49" s="124" t="s">
        <v>117</v>
      </c>
      <c r="J49" s="124" t="s">
        <v>117</v>
      </c>
      <c r="K49" s="12">
        <v>0</v>
      </c>
      <c r="L49" s="15">
        <v>181.61</v>
      </c>
      <c r="M49" s="18">
        <v>0</v>
      </c>
      <c r="N49" s="18">
        <v>0</v>
      </c>
      <c r="O49" s="18">
        <v>0</v>
      </c>
      <c r="P49" s="15">
        <f t="shared" si="9"/>
        <v>181.61</v>
      </c>
      <c r="Q49" s="16" t="s">
        <v>117</v>
      </c>
      <c r="R49" s="16" t="s">
        <v>117</v>
      </c>
      <c r="S49" s="16" t="s">
        <v>117</v>
      </c>
      <c r="T49" s="16" t="s">
        <v>117</v>
      </c>
      <c r="U49" s="16" t="s">
        <v>117</v>
      </c>
      <c r="V49" s="12">
        <v>181.61</v>
      </c>
      <c r="W49" s="12">
        <v>181.61</v>
      </c>
      <c r="X49" s="124"/>
      <c r="Y49" s="124"/>
      <c r="Z49" s="124"/>
      <c r="AA49" s="124"/>
      <c r="AB49" s="124"/>
      <c r="AC49" s="123"/>
      <c r="AD49" s="40"/>
      <c r="AE49" s="15" t="s">
        <v>117</v>
      </c>
      <c r="AF49" s="41"/>
      <c r="AG49" s="15" t="s">
        <v>117</v>
      </c>
      <c r="AH49" s="15"/>
      <c r="AI49" s="15" t="s">
        <v>117</v>
      </c>
      <c r="AJ49" s="41"/>
      <c r="AK49" s="15" t="s">
        <v>117</v>
      </c>
      <c r="AL49" s="15">
        <f t="shared" si="10"/>
        <v>181.61</v>
      </c>
      <c r="AM49" s="15" t="s">
        <v>117</v>
      </c>
      <c r="AN49" s="19">
        <f t="shared" si="8"/>
        <v>181.61</v>
      </c>
      <c r="AO49" s="39"/>
      <c r="AP49" s="58"/>
    </row>
    <row r="50" spans="2:44" s="13" customFormat="1" ht="24" customHeight="1" x14ac:dyDescent="0.2">
      <c r="B50" s="129" t="s">
        <v>167</v>
      </c>
      <c r="C50" s="24" t="s">
        <v>168</v>
      </c>
      <c r="D50" s="124" t="s">
        <v>169</v>
      </c>
      <c r="E50" s="124" t="s">
        <v>180</v>
      </c>
      <c r="F50" s="124">
        <v>2023</v>
      </c>
      <c r="G50" s="124">
        <v>2023</v>
      </c>
      <c r="H50" s="124" t="s">
        <v>117</v>
      </c>
      <c r="I50" s="124" t="s">
        <v>117</v>
      </c>
      <c r="J50" s="124" t="s">
        <v>117</v>
      </c>
      <c r="K50" s="12">
        <v>0</v>
      </c>
      <c r="L50" s="15">
        <v>190.161</v>
      </c>
      <c r="M50" s="18">
        <v>0</v>
      </c>
      <c r="N50" s="18">
        <v>0</v>
      </c>
      <c r="O50" s="18">
        <v>0</v>
      </c>
      <c r="P50" s="15">
        <f t="shared" si="9"/>
        <v>190.161</v>
      </c>
      <c r="Q50" s="16" t="s">
        <v>117</v>
      </c>
      <c r="R50" s="16" t="s">
        <v>117</v>
      </c>
      <c r="S50" s="16" t="s">
        <v>117</v>
      </c>
      <c r="T50" s="16" t="s">
        <v>117</v>
      </c>
      <c r="U50" s="16" t="s">
        <v>117</v>
      </c>
      <c r="V50" s="12">
        <v>190.161</v>
      </c>
      <c r="W50" s="12">
        <v>190.161</v>
      </c>
      <c r="X50" s="124"/>
      <c r="Y50" s="124"/>
      <c r="Z50" s="124"/>
      <c r="AA50" s="124"/>
      <c r="AB50" s="124"/>
      <c r="AC50" s="123"/>
      <c r="AD50" s="40"/>
      <c r="AE50" s="15" t="s">
        <v>117</v>
      </c>
      <c r="AF50" s="41"/>
      <c r="AG50" s="15" t="s">
        <v>117</v>
      </c>
      <c r="AH50" s="15"/>
      <c r="AI50" s="15" t="s">
        <v>117</v>
      </c>
      <c r="AJ50" s="41"/>
      <c r="AK50" s="15" t="s">
        <v>117</v>
      </c>
      <c r="AL50" s="15">
        <f t="shared" si="10"/>
        <v>190.161</v>
      </c>
      <c r="AM50" s="15" t="s">
        <v>117</v>
      </c>
      <c r="AN50" s="19">
        <f t="shared" si="8"/>
        <v>190.161</v>
      </c>
      <c r="AO50" s="39"/>
      <c r="AP50" s="58"/>
    </row>
    <row r="51" spans="2:44" s="13" customFormat="1" ht="24" customHeight="1" x14ac:dyDescent="0.2">
      <c r="B51" s="129" t="s">
        <v>170</v>
      </c>
      <c r="C51" s="24" t="s">
        <v>171</v>
      </c>
      <c r="D51" s="124" t="s">
        <v>172</v>
      </c>
      <c r="E51" s="124" t="s">
        <v>180</v>
      </c>
      <c r="F51" s="124">
        <v>2023</v>
      </c>
      <c r="G51" s="124">
        <v>2023</v>
      </c>
      <c r="H51" s="124" t="s">
        <v>117</v>
      </c>
      <c r="I51" s="124" t="s">
        <v>117</v>
      </c>
      <c r="J51" s="124" t="s">
        <v>117</v>
      </c>
      <c r="K51" s="12">
        <v>0</v>
      </c>
      <c r="L51" s="15">
        <v>132.30699999999999</v>
      </c>
      <c r="M51" s="18">
        <v>0</v>
      </c>
      <c r="N51" s="18">
        <v>0</v>
      </c>
      <c r="O51" s="18">
        <v>0</v>
      </c>
      <c r="P51" s="15">
        <f t="shared" si="9"/>
        <v>132.30699999999999</v>
      </c>
      <c r="Q51" s="16" t="s">
        <v>117</v>
      </c>
      <c r="R51" s="16" t="s">
        <v>117</v>
      </c>
      <c r="S51" s="16" t="s">
        <v>117</v>
      </c>
      <c r="T51" s="16" t="s">
        <v>117</v>
      </c>
      <c r="U51" s="16" t="s">
        <v>117</v>
      </c>
      <c r="V51" s="12">
        <v>132.30699999999999</v>
      </c>
      <c r="W51" s="12">
        <v>132.30699999999999</v>
      </c>
      <c r="X51" s="124"/>
      <c r="Y51" s="124"/>
      <c r="Z51" s="124"/>
      <c r="AA51" s="124"/>
      <c r="AB51" s="124"/>
      <c r="AC51" s="123"/>
      <c r="AD51" s="40"/>
      <c r="AE51" s="15" t="s">
        <v>117</v>
      </c>
      <c r="AF51" s="41"/>
      <c r="AG51" s="15" t="s">
        <v>117</v>
      </c>
      <c r="AH51" s="15"/>
      <c r="AI51" s="15" t="s">
        <v>117</v>
      </c>
      <c r="AJ51" s="41"/>
      <c r="AK51" s="15" t="s">
        <v>117</v>
      </c>
      <c r="AL51" s="15">
        <f t="shared" si="10"/>
        <v>132.30699999999999</v>
      </c>
      <c r="AM51" s="15" t="s">
        <v>117</v>
      </c>
      <c r="AN51" s="19">
        <f t="shared" si="8"/>
        <v>132.30699999999999</v>
      </c>
      <c r="AO51" s="39"/>
      <c r="AP51" s="58"/>
    </row>
    <row r="52" spans="2:44" s="13" customFormat="1" ht="33" customHeight="1" x14ac:dyDescent="0.2">
      <c r="B52" s="129" t="s">
        <v>173</v>
      </c>
      <c r="C52" s="24" t="s">
        <v>174</v>
      </c>
      <c r="D52" s="124" t="s">
        <v>175</v>
      </c>
      <c r="E52" s="124" t="s">
        <v>180</v>
      </c>
      <c r="F52" s="124">
        <v>2023</v>
      </c>
      <c r="G52" s="124">
        <v>2023</v>
      </c>
      <c r="H52" s="124" t="s">
        <v>117</v>
      </c>
      <c r="I52" s="124" t="s">
        <v>117</v>
      </c>
      <c r="J52" s="124" t="s">
        <v>117</v>
      </c>
      <c r="K52" s="12">
        <v>0</v>
      </c>
      <c r="L52" s="15">
        <v>85.04</v>
      </c>
      <c r="M52" s="18">
        <v>0</v>
      </c>
      <c r="N52" s="18">
        <v>0</v>
      </c>
      <c r="O52" s="18">
        <v>0</v>
      </c>
      <c r="P52" s="15">
        <f t="shared" si="9"/>
        <v>85.04</v>
      </c>
      <c r="Q52" s="16" t="s">
        <v>117</v>
      </c>
      <c r="R52" s="16" t="s">
        <v>117</v>
      </c>
      <c r="S52" s="16" t="s">
        <v>117</v>
      </c>
      <c r="T52" s="16" t="s">
        <v>117</v>
      </c>
      <c r="U52" s="16" t="s">
        <v>117</v>
      </c>
      <c r="V52" s="12">
        <v>85.04</v>
      </c>
      <c r="W52" s="12">
        <v>85.04</v>
      </c>
      <c r="X52" s="124"/>
      <c r="Y52" s="124"/>
      <c r="Z52" s="124"/>
      <c r="AA52" s="124"/>
      <c r="AB52" s="124"/>
      <c r="AC52" s="123"/>
      <c r="AD52" s="40"/>
      <c r="AE52" s="15" t="s">
        <v>117</v>
      </c>
      <c r="AF52" s="41"/>
      <c r="AG52" s="15" t="s">
        <v>117</v>
      </c>
      <c r="AH52" s="15"/>
      <c r="AI52" s="15" t="s">
        <v>117</v>
      </c>
      <c r="AJ52" s="41"/>
      <c r="AK52" s="15" t="s">
        <v>117</v>
      </c>
      <c r="AL52" s="15">
        <f t="shared" si="10"/>
        <v>85.04</v>
      </c>
      <c r="AM52" s="15" t="s">
        <v>117</v>
      </c>
      <c r="AN52" s="19">
        <f t="shared" si="8"/>
        <v>85.04</v>
      </c>
      <c r="AO52" s="39"/>
      <c r="AP52" s="58"/>
      <c r="AR52" s="60"/>
    </row>
    <row r="53" spans="2:44" ht="36.75" customHeight="1" x14ac:dyDescent="0.2">
      <c r="B53" s="125" t="s">
        <v>176</v>
      </c>
      <c r="C53" s="24" t="s">
        <v>204</v>
      </c>
      <c r="D53" s="121" t="s">
        <v>63</v>
      </c>
      <c r="E53" s="131" t="s">
        <v>180</v>
      </c>
      <c r="F53" s="121">
        <v>2019</v>
      </c>
      <c r="G53" s="121">
        <v>2020</v>
      </c>
      <c r="H53" s="131" t="s">
        <v>117</v>
      </c>
      <c r="I53" s="131" t="s">
        <v>117</v>
      </c>
      <c r="J53" s="131" t="s">
        <v>117</v>
      </c>
      <c r="K53" s="12">
        <v>0</v>
      </c>
      <c r="L53" s="76">
        <f>AN53</f>
        <v>191.81555646202699</v>
      </c>
      <c r="M53" s="77">
        <v>0</v>
      </c>
      <c r="N53" s="121">
        <f>44.85+1.265+2.668+0.688</f>
        <v>49.471000000000004</v>
      </c>
      <c r="O53" s="121">
        <v>133.678</v>
      </c>
      <c r="P53" s="121">
        <f>0.753+7.769+0.014+0.13</f>
        <v>8.6660000000000004</v>
      </c>
      <c r="Q53" s="16" t="s">
        <v>117</v>
      </c>
      <c r="R53" s="16" t="s">
        <v>117</v>
      </c>
      <c r="S53" s="16" t="s">
        <v>117</v>
      </c>
      <c r="T53" s="16" t="s">
        <v>117</v>
      </c>
      <c r="U53" s="16" t="s">
        <v>117</v>
      </c>
      <c r="V53" s="76">
        <f>L53</f>
        <v>191.81555646202699</v>
      </c>
      <c r="W53" s="76">
        <v>191.81555646202699</v>
      </c>
      <c r="X53" s="121"/>
      <c r="Y53" s="121"/>
      <c r="Z53" s="121" t="s">
        <v>117</v>
      </c>
      <c r="AA53" s="121" t="s">
        <v>117</v>
      </c>
      <c r="AB53" s="121"/>
      <c r="AC53" s="132" t="s">
        <v>117</v>
      </c>
      <c r="AD53" s="78">
        <v>188.31555646202699</v>
      </c>
      <c r="AE53" s="15" t="s">
        <v>117</v>
      </c>
      <c r="AF53" s="79">
        <v>3.5</v>
      </c>
      <c r="AG53" s="15" t="s">
        <v>117</v>
      </c>
      <c r="AH53" s="80"/>
      <c r="AI53" s="15" t="s">
        <v>117</v>
      </c>
      <c r="AJ53" s="80"/>
      <c r="AK53" s="15" t="s">
        <v>117</v>
      </c>
      <c r="AL53" s="80"/>
      <c r="AM53" s="15" t="s">
        <v>117</v>
      </c>
      <c r="AN53" s="19">
        <f t="shared" si="8"/>
        <v>191.81555646202699</v>
      </c>
      <c r="AO53" s="81" t="s">
        <v>117</v>
      </c>
      <c r="AP53" s="56" t="s">
        <v>117</v>
      </c>
    </row>
    <row r="54" spans="2:44" s="13" customFormat="1" ht="33.75" customHeight="1" x14ac:dyDescent="0.2">
      <c r="B54" s="129" t="s">
        <v>177</v>
      </c>
      <c r="C54" s="24" t="s">
        <v>66</v>
      </c>
      <c r="D54" s="124" t="s">
        <v>67</v>
      </c>
      <c r="E54" s="124" t="s">
        <v>180</v>
      </c>
      <c r="F54" s="124">
        <v>2021</v>
      </c>
      <c r="G54" s="124">
        <v>2021</v>
      </c>
      <c r="H54" s="124" t="s">
        <v>117</v>
      </c>
      <c r="I54" s="124" t="s">
        <v>117</v>
      </c>
      <c r="J54" s="124" t="s">
        <v>117</v>
      </c>
      <c r="K54" s="12">
        <v>0</v>
      </c>
      <c r="L54" s="15">
        <v>54.685965849263802</v>
      </c>
      <c r="M54" s="18">
        <v>0</v>
      </c>
      <c r="N54" s="124">
        <f>13.676+0.252</f>
        <v>13.928000000000001</v>
      </c>
      <c r="O54" s="124">
        <v>38.28</v>
      </c>
      <c r="P54" s="124">
        <f>0.219+2.259</f>
        <v>2.4779999999999998</v>
      </c>
      <c r="Q54" s="16" t="s">
        <v>117</v>
      </c>
      <c r="R54" s="16" t="s">
        <v>117</v>
      </c>
      <c r="S54" s="16" t="s">
        <v>117</v>
      </c>
      <c r="T54" s="16" t="s">
        <v>117</v>
      </c>
      <c r="U54" s="16" t="s">
        <v>117</v>
      </c>
      <c r="V54" s="12">
        <v>54.685965849263802</v>
      </c>
      <c r="W54" s="12">
        <v>54.685965849263802</v>
      </c>
      <c r="X54" s="124"/>
      <c r="Y54" s="124"/>
      <c r="Z54" s="124" t="s">
        <v>117</v>
      </c>
      <c r="AA54" s="124" t="s">
        <v>117</v>
      </c>
      <c r="AB54" s="124"/>
      <c r="AC54" s="123" t="s">
        <v>117</v>
      </c>
      <c r="AD54" s="40"/>
      <c r="AE54" s="15" t="s">
        <v>117</v>
      </c>
      <c r="AF54" s="41"/>
      <c r="AG54" s="15" t="s">
        <v>117</v>
      </c>
      <c r="AH54" s="15">
        <f>L54</f>
        <v>54.685965849263802</v>
      </c>
      <c r="AI54" s="15" t="s">
        <v>117</v>
      </c>
      <c r="AJ54" s="41"/>
      <c r="AK54" s="15" t="s">
        <v>117</v>
      </c>
      <c r="AL54" s="41"/>
      <c r="AM54" s="15" t="s">
        <v>117</v>
      </c>
      <c r="AN54" s="19">
        <f t="shared" si="8"/>
        <v>54.685965849263802</v>
      </c>
      <c r="AO54" s="39"/>
      <c r="AP54" s="56"/>
    </row>
    <row r="55" spans="2:44" s="13" customFormat="1" ht="33.75" customHeight="1" thickBot="1" x14ac:dyDescent="0.25">
      <c r="B55" s="82" t="s">
        <v>205</v>
      </c>
      <c r="C55" s="83" t="s">
        <v>178</v>
      </c>
      <c r="D55" s="84" t="s">
        <v>179</v>
      </c>
      <c r="E55" s="84" t="s">
        <v>180</v>
      </c>
      <c r="F55" s="84">
        <v>2021</v>
      </c>
      <c r="G55" s="84">
        <v>2021</v>
      </c>
      <c r="H55" s="84" t="s">
        <v>117</v>
      </c>
      <c r="I55" s="84" t="s">
        <v>117</v>
      </c>
      <c r="J55" s="84" t="s">
        <v>117</v>
      </c>
      <c r="K55" s="85">
        <v>0</v>
      </c>
      <c r="L55" s="86">
        <v>53.271999999999998</v>
      </c>
      <c r="M55" s="87">
        <v>0</v>
      </c>
      <c r="N55" s="84">
        <f>8.719+4.95</f>
        <v>13.669</v>
      </c>
      <c r="O55" s="84">
        <f>37.29</f>
        <v>37.29</v>
      </c>
      <c r="P55" s="84">
        <f>0.213+2.1</f>
        <v>2.3130000000000002</v>
      </c>
      <c r="Q55" s="32" t="s">
        <v>117</v>
      </c>
      <c r="R55" s="32" t="s">
        <v>117</v>
      </c>
      <c r="S55" s="32" t="s">
        <v>117</v>
      </c>
      <c r="T55" s="32" t="s">
        <v>117</v>
      </c>
      <c r="U55" s="32" t="s">
        <v>117</v>
      </c>
      <c r="V55" s="85">
        <v>53.271999999999998</v>
      </c>
      <c r="W55" s="85">
        <v>53.271999999999998</v>
      </c>
      <c r="X55" s="84"/>
      <c r="Y55" s="84"/>
      <c r="Z55" s="84" t="s">
        <v>117</v>
      </c>
      <c r="AA55" s="84" t="s">
        <v>117</v>
      </c>
      <c r="AB55" s="84"/>
      <c r="AC55" s="88" t="s">
        <v>117</v>
      </c>
      <c r="AD55" s="110"/>
      <c r="AE55" s="86" t="s">
        <v>117</v>
      </c>
      <c r="AF55" s="111"/>
      <c r="AG55" s="86" t="s">
        <v>117</v>
      </c>
      <c r="AH55" s="86">
        <v>53.271999999999998</v>
      </c>
      <c r="AI55" s="86" t="s">
        <v>117</v>
      </c>
      <c r="AJ55" s="111"/>
      <c r="AK55" s="86" t="s">
        <v>117</v>
      </c>
      <c r="AL55" s="111"/>
      <c r="AM55" s="86" t="s">
        <v>117</v>
      </c>
      <c r="AN55" s="93">
        <f t="shared" si="8"/>
        <v>53.271999999999998</v>
      </c>
      <c r="AO55" s="112" t="s">
        <v>117</v>
      </c>
      <c r="AP55" s="102" t="s">
        <v>117</v>
      </c>
    </row>
    <row r="56" spans="2:44" s="13" customFormat="1" ht="32.25" customHeight="1" thickBot="1" x14ac:dyDescent="0.25">
      <c r="B56" s="113" t="s">
        <v>116</v>
      </c>
      <c r="C56" s="114" t="s">
        <v>87</v>
      </c>
      <c r="D56" s="50"/>
      <c r="E56" s="51"/>
      <c r="F56" s="50"/>
      <c r="G56" s="50"/>
      <c r="H56" s="51"/>
      <c r="I56" s="115"/>
      <c r="J56" s="51"/>
      <c r="K56" s="51"/>
      <c r="L56" s="115">
        <f>L57+L58+L59+L60+L61+L62+L63+L64+L65+L66+L67+L68+L69+L70+L71+L72+L73</f>
        <v>4504.1383764158809</v>
      </c>
      <c r="M56" s="115">
        <f t="shared" ref="M56:P56" si="11">M57+M58+M59+M60+M61+M62+M63+M64+M65+M66+M67+M68+M69+M70+M71+M72+M73</f>
        <v>211.39599999999999</v>
      </c>
      <c r="N56" s="115">
        <f t="shared" si="11"/>
        <v>2581.5839999999998</v>
      </c>
      <c r="O56" s="115">
        <f t="shared" si="11"/>
        <v>1309.6110000000001</v>
      </c>
      <c r="P56" s="115">
        <f t="shared" si="11"/>
        <v>885.04599999999994</v>
      </c>
      <c r="Q56" s="50" t="s">
        <v>117</v>
      </c>
      <c r="R56" s="50" t="s">
        <v>117</v>
      </c>
      <c r="S56" s="50" t="s">
        <v>117</v>
      </c>
      <c r="T56" s="50" t="s">
        <v>117</v>
      </c>
      <c r="U56" s="50" t="s">
        <v>117</v>
      </c>
      <c r="V56" s="115">
        <f>V57+V58+V59+V60+V61+V62+V63+V64+V65+V66+V67+V68+V69+V70+V71+V72+V73+V74+V75</f>
        <v>3731.6793764158801</v>
      </c>
      <c r="W56" s="115">
        <f>W57+W58+W59+W60+W61+W62+W63+W64+W65+W66+W67+W68+W69+W70+W71+W72+W73+W74+W75</f>
        <v>4003.4283764158799</v>
      </c>
      <c r="X56" s="115">
        <f t="shared" ref="X56:Y56" si="12">X57+X58+X59+X60+X61+X62+X63+X64+X65+X66+X67+X68+X69+X70+X71+X72+X73+X74+X75</f>
        <v>271.74900000000002</v>
      </c>
      <c r="Y56" s="115">
        <f t="shared" si="12"/>
        <v>271.74900000000002</v>
      </c>
      <c r="Z56" s="50" t="s">
        <v>117</v>
      </c>
      <c r="AA56" s="50" t="s">
        <v>117</v>
      </c>
      <c r="AB56" s="50">
        <f>AB57+AB58+AB59+AB60+AB61+AB62+AB63+AB64+AB65+AB66+AB67+AB68+AB53+AB69</f>
        <v>271.74900000000002</v>
      </c>
      <c r="AC56" s="116" t="s">
        <v>117</v>
      </c>
      <c r="AD56" s="117">
        <f>AD57+AD58+AD59+AD60+AD61+AD62+AD63+AD64+AD65+AD66+AD67+AD68+AD69+AD70+AD71+AD72+AD73</f>
        <v>231.62045829039801</v>
      </c>
      <c r="AE56" s="115"/>
      <c r="AF56" s="115">
        <f t="shared" ref="AF56:AL56" si="13">AF57+AF58+AF59+AF60+AF61+AF62+AF63+AF64+AF65+AF66+AF67+AF68+AF69+AF70+AF71+AF72+AF73</f>
        <v>1902.4760525328668</v>
      </c>
      <c r="AG56" s="115"/>
      <c r="AH56" s="115">
        <f t="shared" si="13"/>
        <v>906.65840593005407</v>
      </c>
      <c r="AI56" s="115"/>
      <c r="AJ56" s="115">
        <f t="shared" si="13"/>
        <v>1463.3834596625609</v>
      </c>
      <c r="AK56" s="115"/>
      <c r="AL56" s="115">
        <f t="shared" si="13"/>
        <v>0</v>
      </c>
      <c r="AM56" s="115" t="s">
        <v>117</v>
      </c>
      <c r="AN56" s="115">
        <f>AN57+AN58+AN59+AN60+AN61+AN62+AN63+AN64+AN65+AN66+AN67+AN68+AN69+AN70+AN71+AN72+AN73</f>
        <v>4504.1383764158809</v>
      </c>
      <c r="AO56" s="118" t="s">
        <v>117</v>
      </c>
      <c r="AP56" s="119" t="s">
        <v>117</v>
      </c>
    </row>
    <row r="57" spans="2:44" s="13" customFormat="1" ht="35.25" customHeight="1" x14ac:dyDescent="0.2">
      <c r="B57" s="128" t="s">
        <v>102</v>
      </c>
      <c r="C57" s="63" t="s">
        <v>35</v>
      </c>
      <c r="D57" s="127" t="s">
        <v>36</v>
      </c>
      <c r="E57" s="127" t="s">
        <v>180</v>
      </c>
      <c r="F57" s="127">
        <v>2020</v>
      </c>
      <c r="G57" s="127">
        <v>2021</v>
      </c>
      <c r="H57" s="127" t="s">
        <v>117</v>
      </c>
      <c r="I57" s="127" t="s">
        <v>117</v>
      </c>
      <c r="J57" s="127" t="s">
        <v>117</v>
      </c>
      <c r="K57" s="65">
        <v>0</v>
      </c>
      <c r="L57" s="66">
        <f>AN57</f>
        <v>460.13938339999999</v>
      </c>
      <c r="M57" s="65">
        <v>0</v>
      </c>
      <c r="N57" s="127">
        <f>106.146+118.459+29.678+56.448+65.596+18.81</f>
        <v>395.137</v>
      </c>
      <c r="O57" s="127">
        <f>29.615+16.399</f>
        <v>46.013999999999996</v>
      </c>
      <c r="P57" s="127">
        <f>1.185+11.066+0.656+6.082</f>
        <v>18.989000000000001</v>
      </c>
      <c r="Q57" s="67" t="s">
        <v>117</v>
      </c>
      <c r="R57" s="67" t="s">
        <v>117</v>
      </c>
      <c r="S57" s="67" t="s">
        <v>117</v>
      </c>
      <c r="T57" s="67" t="s">
        <v>117</v>
      </c>
      <c r="U57" s="67" t="s">
        <v>117</v>
      </c>
      <c r="V57" s="66">
        <f>L57</f>
        <v>460.13938339999999</v>
      </c>
      <c r="W57" s="66">
        <v>460.13938339999999</v>
      </c>
      <c r="X57" s="127"/>
      <c r="Y57" s="127"/>
      <c r="Z57" s="127" t="s">
        <v>117</v>
      </c>
      <c r="AA57" s="127" t="s">
        <v>117</v>
      </c>
      <c r="AB57" s="127"/>
      <c r="AC57" s="130" t="s">
        <v>117</v>
      </c>
      <c r="AD57" s="143">
        <v>0</v>
      </c>
      <c r="AE57" s="76" t="s">
        <v>117</v>
      </c>
      <c r="AF57" s="76">
        <v>296.14828728497298</v>
      </c>
      <c r="AG57" s="76" t="s">
        <v>117</v>
      </c>
      <c r="AH57" s="76">
        <v>163.99109611502701</v>
      </c>
      <c r="AI57" s="76" t="s">
        <v>117</v>
      </c>
      <c r="AJ57" s="76">
        <v>0</v>
      </c>
      <c r="AK57" s="76" t="s">
        <v>117</v>
      </c>
      <c r="AL57" s="76">
        <v>0</v>
      </c>
      <c r="AM57" s="76" t="s">
        <v>117</v>
      </c>
      <c r="AN57" s="144">
        <f>AD57+AF57+AH57+AJ57+AL57</f>
        <v>460.13938339999999</v>
      </c>
      <c r="AO57" s="145" t="s">
        <v>117</v>
      </c>
      <c r="AP57" s="122" t="s">
        <v>117</v>
      </c>
    </row>
    <row r="58" spans="2:44" s="13" customFormat="1" ht="31.5" customHeight="1" x14ac:dyDescent="0.2">
      <c r="B58" s="129" t="s">
        <v>103</v>
      </c>
      <c r="C58" s="24" t="s">
        <v>37</v>
      </c>
      <c r="D58" s="124" t="s">
        <v>38</v>
      </c>
      <c r="E58" s="124" t="s">
        <v>180</v>
      </c>
      <c r="F58" s="124">
        <v>2020</v>
      </c>
      <c r="G58" s="124">
        <v>2021</v>
      </c>
      <c r="H58" s="124" t="s">
        <v>117</v>
      </c>
      <c r="I58" s="124" t="s">
        <v>117</v>
      </c>
      <c r="J58" s="124" t="s">
        <v>117</v>
      </c>
      <c r="K58" s="12">
        <v>0</v>
      </c>
      <c r="L58" s="15">
        <f t="shared" ref="L58:L69" si="14">AN58</f>
        <v>460.13938339999999</v>
      </c>
      <c r="M58" s="12">
        <v>0</v>
      </c>
      <c r="N58" s="124">
        <f>106.146+118.459+29.678+56.448+65.596+18.81</f>
        <v>395.137</v>
      </c>
      <c r="O58" s="124">
        <f>29.615+16.399</f>
        <v>46.013999999999996</v>
      </c>
      <c r="P58" s="124">
        <f>1.185+11.066+0.656+6.082</f>
        <v>18.989000000000001</v>
      </c>
      <c r="Q58" s="16" t="s">
        <v>117</v>
      </c>
      <c r="R58" s="16" t="s">
        <v>117</v>
      </c>
      <c r="S58" s="16" t="s">
        <v>117</v>
      </c>
      <c r="T58" s="16" t="s">
        <v>117</v>
      </c>
      <c r="U58" s="16" t="s">
        <v>117</v>
      </c>
      <c r="V58" s="15">
        <f t="shared" ref="V58:V69" si="15">L58</f>
        <v>460.13938339999999</v>
      </c>
      <c r="W58" s="15">
        <v>460.13938339999999</v>
      </c>
      <c r="X58" s="124"/>
      <c r="Y58" s="124"/>
      <c r="Z58" s="124" t="s">
        <v>117</v>
      </c>
      <c r="AA58" s="124" t="s">
        <v>117</v>
      </c>
      <c r="AB58" s="124"/>
      <c r="AC58" s="123" t="s">
        <v>117</v>
      </c>
      <c r="AD58" s="72">
        <v>0</v>
      </c>
      <c r="AE58" s="15" t="s">
        <v>117</v>
      </c>
      <c r="AF58" s="15">
        <v>296.14828728497298</v>
      </c>
      <c r="AG58" s="15" t="s">
        <v>117</v>
      </c>
      <c r="AH58" s="15">
        <v>163.99109611502701</v>
      </c>
      <c r="AI58" s="15" t="s">
        <v>117</v>
      </c>
      <c r="AJ58" s="15">
        <v>0</v>
      </c>
      <c r="AK58" s="15" t="s">
        <v>117</v>
      </c>
      <c r="AL58" s="15">
        <v>0</v>
      </c>
      <c r="AM58" s="15" t="s">
        <v>117</v>
      </c>
      <c r="AN58" s="19">
        <f t="shared" ref="AN58:AN73" si="16">AD58+AF58+AH58+AJ58+AL58</f>
        <v>460.13938339999999</v>
      </c>
      <c r="AO58" s="39" t="s">
        <v>117</v>
      </c>
      <c r="AP58" s="56" t="s">
        <v>117</v>
      </c>
    </row>
    <row r="59" spans="2:44" s="13" customFormat="1" ht="36" customHeight="1" x14ac:dyDescent="0.2">
      <c r="B59" s="129" t="s">
        <v>104</v>
      </c>
      <c r="C59" s="24" t="s">
        <v>39</v>
      </c>
      <c r="D59" s="124" t="s">
        <v>40</v>
      </c>
      <c r="E59" s="124" t="s">
        <v>180</v>
      </c>
      <c r="F59" s="124">
        <v>2020</v>
      </c>
      <c r="G59" s="124">
        <v>2021</v>
      </c>
      <c r="H59" s="124" t="s">
        <v>117</v>
      </c>
      <c r="I59" s="124" t="s">
        <v>117</v>
      </c>
      <c r="J59" s="124" t="s">
        <v>117</v>
      </c>
      <c r="K59" s="12">
        <v>0</v>
      </c>
      <c r="L59" s="15">
        <f t="shared" si="14"/>
        <v>640.73941480000008</v>
      </c>
      <c r="M59" s="12">
        <v>0</v>
      </c>
      <c r="N59" s="124">
        <f>255.062+20.755+38.771+10.025</f>
        <v>324.613</v>
      </c>
      <c r="O59" s="124">
        <f>245.63+43.346</f>
        <v>288.976</v>
      </c>
      <c r="P59" s="124">
        <f>2.179+21.003+0.384+3.584</f>
        <v>27.15</v>
      </c>
      <c r="Q59" s="16" t="s">
        <v>117</v>
      </c>
      <c r="R59" s="16" t="s">
        <v>117</v>
      </c>
      <c r="S59" s="16" t="s">
        <v>117</v>
      </c>
      <c r="T59" s="16" t="s">
        <v>117</v>
      </c>
      <c r="U59" s="16" t="s">
        <v>117</v>
      </c>
      <c r="V59" s="15">
        <f t="shared" si="15"/>
        <v>640.73941480000008</v>
      </c>
      <c r="W59" s="15">
        <v>640.73941480000008</v>
      </c>
      <c r="X59" s="124"/>
      <c r="Y59" s="124"/>
      <c r="Z59" s="124" t="s">
        <v>117</v>
      </c>
      <c r="AA59" s="124" t="s">
        <v>117</v>
      </c>
      <c r="AB59" s="124"/>
      <c r="AC59" s="123" t="s">
        <v>117</v>
      </c>
      <c r="AD59" s="72">
        <v>0</v>
      </c>
      <c r="AE59" s="15" t="s">
        <v>117</v>
      </c>
      <c r="AF59" s="15">
        <v>544.62850258000003</v>
      </c>
      <c r="AG59" s="15" t="s">
        <v>117</v>
      </c>
      <c r="AH59" s="15">
        <v>96.110912220000003</v>
      </c>
      <c r="AI59" s="15" t="s">
        <v>117</v>
      </c>
      <c r="AJ59" s="15">
        <v>0</v>
      </c>
      <c r="AK59" s="15" t="s">
        <v>117</v>
      </c>
      <c r="AL59" s="15">
        <v>0</v>
      </c>
      <c r="AM59" s="15" t="s">
        <v>117</v>
      </c>
      <c r="AN59" s="19">
        <f t="shared" si="16"/>
        <v>640.73941480000008</v>
      </c>
      <c r="AO59" s="39" t="s">
        <v>117</v>
      </c>
      <c r="AP59" s="56" t="s">
        <v>117</v>
      </c>
    </row>
    <row r="60" spans="2:44" s="13" customFormat="1" ht="44.25" customHeight="1" x14ac:dyDescent="0.2">
      <c r="B60" s="129" t="s">
        <v>105</v>
      </c>
      <c r="C60" s="24" t="s">
        <v>41</v>
      </c>
      <c r="D60" s="124" t="s">
        <v>42</v>
      </c>
      <c r="E60" s="124" t="s">
        <v>180</v>
      </c>
      <c r="F60" s="124">
        <v>2020</v>
      </c>
      <c r="G60" s="124">
        <v>2021</v>
      </c>
      <c r="H60" s="124" t="s">
        <v>117</v>
      </c>
      <c r="I60" s="124" t="s">
        <v>117</v>
      </c>
      <c r="J60" s="124" t="s">
        <v>117</v>
      </c>
      <c r="K60" s="12">
        <v>0</v>
      </c>
      <c r="L60" s="15">
        <f t="shared" si="14"/>
        <v>184.19756339999998</v>
      </c>
      <c r="M60" s="18">
        <v>0</v>
      </c>
      <c r="N60" s="124">
        <f>72.84+8.996+9.763+61.362+7.361+6.188</f>
        <v>166.51</v>
      </c>
      <c r="O60" s="124">
        <f>5.511+4.509</f>
        <v>10.02</v>
      </c>
      <c r="P60" s="124">
        <f>0.405+3.793+0.332+3.138</f>
        <v>7.6680000000000001</v>
      </c>
      <c r="Q60" s="16" t="s">
        <v>117</v>
      </c>
      <c r="R60" s="16" t="s">
        <v>117</v>
      </c>
      <c r="S60" s="16" t="s">
        <v>117</v>
      </c>
      <c r="T60" s="16" t="s">
        <v>117</v>
      </c>
      <c r="U60" s="16" t="s">
        <v>117</v>
      </c>
      <c r="V60" s="15">
        <f t="shared" si="15"/>
        <v>184.19756339999998</v>
      </c>
      <c r="W60" s="15">
        <v>184.19756339999998</v>
      </c>
      <c r="X60" s="124"/>
      <c r="Y60" s="124"/>
      <c r="Z60" s="124" t="s">
        <v>117</v>
      </c>
      <c r="AA60" s="124" t="s">
        <v>117</v>
      </c>
      <c r="AB60" s="124"/>
      <c r="AC60" s="123" t="s">
        <v>117</v>
      </c>
      <c r="AD60" s="72">
        <v>0</v>
      </c>
      <c r="AE60" s="15" t="s">
        <v>117</v>
      </c>
      <c r="AF60" s="15">
        <v>101.30865987</v>
      </c>
      <c r="AG60" s="15" t="s">
        <v>117</v>
      </c>
      <c r="AH60" s="15">
        <v>82.888903529999993</v>
      </c>
      <c r="AI60" s="15" t="s">
        <v>117</v>
      </c>
      <c r="AJ60" s="15">
        <v>0</v>
      </c>
      <c r="AK60" s="15" t="s">
        <v>117</v>
      </c>
      <c r="AL60" s="15">
        <v>0</v>
      </c>
      <c r="AM60" s="15" t="s">
        <v>117</v>
      </c>
      <c r="AN60" s="19">
        <f t="shared" si="16"/>
        <v>184.19756339999998</v>
      </c>
      <c r="AO60" s="39" t="s">
        <v>117</v>
      </c>
      <c r="AP60" s="56" t="s">
        <v>117</v>
      </c>
    </row>
    <row r="61" spans="2:44" s="13" customFormat="1" ht="44.25" customHeight="1" x14ac:dyDescent="0.2">
      <c r="B61" s="129" t="s">
        <v>106</v>
      </c>
      <c r="C61" s="24" t="s">
        <v>44</v>
      </c>
      <c r="D61" s="124" t="s">
        <v>45</v>
      </c>
      <c r="E61" s="124" t="s">
        <v>180</v>
      </c>
      <c r="F61" s="121">
        <v>2018</v>
      </c>
      <c r="G61" s="121">
        <v>2019</v>
      </c>
      <c r="H61" s="124" t="s">
        <v>117</v>
      </c>
      <c r="I61" s="124" t="s">
        <v>117</v>
      </c>
      <c r="J61" s="124" t="s">
        <v>117</v>
      </c>
      <c r="K61" s="12">
        <v>0</v>
      </c>
      <c r="L61" s="15">
        <f t="shared" si="14"/>
        <v>106.85899999999999</v>
      </c>
      <c r="M61" s="12">
        <v>0</v>
      </c>
      <c r="N61" s="124">
        <f>14.566+8.182+0.402+91.913+0.431+2.852</f>
        <v>118.346</v>
      </c>
      <c r="O61" s="124">
        <f>124.661+6.561</f>
        <v>131.22200000000001</v>
      </c>
      <c r="P61" s="124">
        <f>0.618+6.064+0.423+4.68</f>
        <v>11.785</v>
      </c>
      <c r="Q61" s="16" t="s">
        <v>117</v>
      </c>
      <c r="R61" s="16" t="s">
        <v>117</v>
      </c>
      <c r="S61" s="16" t="s">
        <v>117</v>
      </c>
      <c r="T61" s="16" t="s">
        <v>117</v>
      </c>
      <c r="U61" s="16" t="s">
        <v>117</v>
      </c>
      <c r="V61" s="15">
        <f t="shared" si="15"/>
        <v>106.85899999999999</v>
      </c>
      <c r="W61" s="15">
        <v>261.35199999999998</v>
      </c>
      <c r="X61" s="124">
        <f>AB61</f>
        <v>154.49299999999999</v>
      </c>
      <c r="Y61" s="124">
        <v>154.49299999999999</v>
      </c>
      <c r="Z61" s="124" t="s">
        <v>117</v>
      </c>
      <c r="AA61" s="124" t="s">
        <v>117</v>
      </c>
      <c r="AB61" s="124">
        <v>154.49299999999999</v>
      </c>
      <c r="AC61" s="123" t="s">
        <v>117</v>
      </c>
      <c r="AD61" s="72">
        <v>106.85899999999999</v>
      </c>
      <c r="AE61" s="15" t="s">
        <v>117</v>
      </c>
      <c r="AF61" s="41"/>
      <c r="AG61" s="15" t="s">
        <v>117</v>
      </c>
      <c r="AH61" s="41"/>
      <c r="AI61" s="15" t="s">
        <v>117</v>
      </c>
      <c r="AJ61" s="15">
        <v>0</v>
      </c>
      <c r="AK61" s="15" t="s">
        <v>117</v>
      </c>
      <c r="AL61" s="15">
        <v>0</v>
      </c>
      <c r="AM61" s="15" t="s">
        <v>117</v>
      </c>
      <c r="AN61" s="19">
        <f t="shared" si="16"/>
        <v>106.85899999999999</v>
      </c>
      <c r="AO61" s="39" t="s">
        <v>117</v>
      </c>
      <c r="AP61" s="56" t="s">
        <v>117</v>
      </c>
    </row>
    <row r="62" spans="2:44" s="13" customFormat="1" ht="46.5" customHeight="1" x14ac:dyDescent="0.2">
      <c r="B62" s="129" t="s">
        <v>107</v>
      </c>
      <c r="C62" s="24" t="s">
        <v>108</v>
      </c>
      <c r="D62" s="124" t="s">
        <v>46</v>
      </c>
      <c r="E62" s="124" t="s">
        <v>180</v>
      </c>
      <c r="F62" s="121">
        <v>2021</v>
      </c>
      <c r="G62" s="121">
        <v>2022</v>
      </c>
      <c r="H62" s="124" t="s">
        <v>117</v>
      </c>
      <c r="I62" s="124" t="s">
        <v>117</v>
      </c>
      <c r="J62" s="124" t="s">
        <v>117</v>
      </c>
      <c r="K62" s="12">
        <v>0</v>
      </c>
      <c r="L62" s="15">
        <f t="shared" si="14"/>
        <v>380.56799999999998</v>
      </c>
      <c r="M62" s="18">
        <v>0</v>
      </c>
      <c r="N62" s="124">
        <f>92.883+0.536+93.143</f>
        <v>186.56200000000001</v>
      </c>
      <c r="O62" s="124">
        <f>88.824+87.44</f>
        <v>176.26400000000001</v>
      </c>
      <c r="P62" s="124">
        <f>0.762+7.476+9.504</f>
        <v>17.741999999999997</v>
      </c>
      <c r="Q62" s="16" t="s">
        <v>117</v>
      </c>
      <c r="R62" s="16" t="s">
        <v>117</v>
      </c>
      <c r="S62" s="16" t="s">
        <v>117</v>
      </c>
      <c r="T62" s="16" t="s">
        <v>117</v>
      </c>
      <c r="U62" s="16" t="s">
        <v>117</v>
      </c>
      <c r="V62" s="15">
        <f t="shared" si="15"/>
        <v>380.56799999999998</v>
      </c>
      <c r="W62" s="15">
        <v>380.56799999999998</v>
      </c>
      <c r="X62" s="124"/>
      <c r="Y62" s="124"/>
      <c r="Z62" s="124" t="s">
        <v>117</v>
      </c>
      <c r="AA62" s="124" t="s">
        <v>117</v>
      </c>
      <c r="AB62" s="124"/>
      <c r="AC62" s="123" t="s">
        <v>117</v>
      </c>
      <c r="AD62" s="40"/>
      <c r="AE62" s="15" t="s">
        <v>117</v>
      </c>
      <c r="AF62" s="41"/>
      <c r="AG62" s="15" t="s">
        <v>117</v>
      </c>
      <c r="AH62" s="15">
        <v>190.48099999999999</v>
      </c>
      <c r="AI62" s="15" t="s">
        <v>117</v>
      </c>
      <c r="AJ62" s="15">
        <v>190.08699999999999</v>
      </c>
      <c r="AK62" s="15" t="s">
        <v>117</v>
      </c>
      <c r="AL62" s="15">
        <v>0</v>
      </c>
      <c r="AM62" s="15" t="s">
        <v>117</v>
      </c>
      <c r="AN62" s="19">
        <f t="shared" si="16"/>
        <v>380.56799999999998</v>
      </c>
      <c r="AO62" s="39" t="s">
        <v>117</v>
      </c>
      <c r="AP62" s="56" t="s">
        <v>117</v>
      </c>
    </row>
    <row r="63" spans="2:44" s="13" customFormat="1" ht="42" customHeight="1" x14ac:dyDescent="0.2">
      <c r="B63" s="129" t="s">
        <v>109</v>
      </c>
      <c r="C63" s="24" t="s">
        <v>47</v>
      </c>
      <c r="D63" s="124" t="s">
        <v>48</v>
      </c>
      <c r="E63" s="124" t="s">
        <v>180</v>
      </c>
      <c r="F63" s="121">
        <v>2020</v>
      </c>
      <c r="G63" s="121">
        <v>2022</v>
      </c>
      <c r="H63" s="124" t="s">
        <v>117</v>
      </c>
      <c r="I63" s="124" t="s">
        <v>117</v>
      </c>
      <c r="J63" s="124" t="s">
        <v>117</v>
      </c>
      <c r="K63" s="12">
        <v>0</v>
      </c>
      <c r="L63" s="15">
        <f t="shared" si="14"/>
        <v>244.91800000000001</v>
      </c>
      <c r="M63" s="12">
        <v>0</v>
      </c>
      <c r="N63" s="124">
        <f>3.593+0.578+15.839+17.528+6.93</f>
        <v>44.467999999999996</v>
      </c>
      <c r="O63" s="124">
        <f>46.303</f>
        <v>46.302999999999997</v>
      </c>
      <c r="P63" s="124">
        <f>3.601+0.362+0.017+0.168+150</f>
        <v>154.148</v>
      </c>
      <c r="Q63" s="16" t="s">
        <v>117</v>
      </c>
      <c r="R63" s="16" t="s">
        <v>117</v>
      </c>
      <c r="S63" s="16" t="s">
        <v>117</v>
      </c>
      <c r="T63" s="16" t="s">
        <v>117</v>
      </c>
      <c r="U63" s="16" t="s">
        <v>117</v>
      </c>
      <c r="V63" s="15">
        <f t="shared" si="15"/>
        <v>244.91800000000001</v>
      </c>
      <c r="W63" s="15">
        <v>244.91800000000001</v>
      </c>
      <c r="X63" s="124"/>
      <c r="Y63" s="124"/>
      <c r="Z63" s="124" t="s">
        <v>117</v>
      </c>
      <c r="AA63" s="124" t="s">
        <v>117</v>
      </c>
      <c r="AB63" s="124"/>
      <c r="AC63" s="123" t="s">
        <v>117</v>
      </c>
      <c r="AD63" s="40"/>
      <c r="AE63" s="15" t="s">
        <v>117</v>
      </c>
      <c r="AF63" s="15">
        <v>4.3559999999999999</v>
      </c>
      <c r="AG63" s="15" t="s">
        <v>117</v>
      </c>
      <c r="AH63" s="15">
        <v>90.561999999999998</v>
      </c>
      <c r="AI63" s="15" t="s">
        <v>117</v>
      </c>
      <c r="AJ63" s="15">
        <v>150</v>
      </c>
      <c r="AK63" s="15" t="s">
        <v>117</v>
      </c>
      <c r="AL63" s="15">
        <v>0</v>
      </c>
      <c r="AM63" s="15" t="s">
        <v>117</v>
      </c>
      <c r="AN63" s="19">
        <f t="shared" si="16"/>
        <v>244.91800000000001</v>
      </c>
      <c r="AO63" s="39" t="s">
        <v>117</v>
      </c>
      <c r="AP63" s="56" t="s">
        <v>117</v>
      </c>
    </row>
    <row r="64" spans="2:44" s="13" customFormat="1" ht="39" customHeight="1" x14ac:dyDescent="0.2">
      <c r="B64" s="129" t="s">
        <v>110</v>
      </c>
      <c r="C64" s="24" t="s">
        <v>49</v>
      </c>
      <c r="D64" s="124" t="s">
        <v>50</v>
      </c>
      <c r="E64" s="124" t="s">
        <v>180</v>
      </c>
      <c r="F64" s="121">
        <v>2020</v>
      </c>
      <c r="G64" s="121">
        <v>2022</v>
      </c>
      <c r="H64" s="124" t="s">
        <v>117</v>
      </c>
      <c r="I64" s="124" t="s">
        <v>117</v>
      </c>
      <c r="J64" s="124" t="s">
        <v>117</v>
      </c>
      <c r="K64" s="12">
        <v>0</v>
      </c>
      <c r="L64" s="15">
        <f t="shared" si="14"/>
        <v>211.39600000000002</v>
      </c>
      <c r="M64" s="18">
        <f>N64+O64+P64</f>
        <v>211.39599999999999</v>
      </c>
      <c r="N64" s="124">
        <f>16.958+1.403+1.877+16.53+3.575+16.83</f>
        <v>57.173000000000002</v>
      </c>
      <c r="O64" s="124">
        <f>2.19</f>
        <v>2.19</v>
      </c>
      <c r="P64" s="124">
        <f>0.085+0.817+0.161+0.97+150</f>
        <v>152.03299999999999</v>
      </c>
      <c r="Q64" s="16" t="s">
        <v>117</v>
      </c>
      <c r="R64" s="16" t="s">
        <v>117</v>
      </c>
      <c r="S64" s="16" t="s">
        <v>117</v>
      </c>
      <c r="T64" s="16" t="s">
        <v>117</v>
      </c>
      <c r="U64" s="16" t="s">
        <v>117</v>
      </c>
      <c r="V64" s="15">
        <f t="shared" si="15"/>
        <v>211.39600000000002</v>
      </c>
      <c r="W64" s="15">
        <v>211.39600000000002</v>
      </c>
      <c r="X64" s="124"/>
      <c r="Y64" s="124"/>
      <c r="Z64" s="124" t="s">
        <v>117</v>
      </c>
      <c r="AA64" s="124" t="s">
        <v>117</v>
      </c>
      <c r="AB64" s="124"/>
      <c r="AC64" s="123" t="s">
        <v>117</v>
      </c>
      <c r="AD64" s="40"/>
      <c r="AE64" s="15" t="s">
        <v>117</v>
      </c>
      <c r="AF64" s="15">
        <v>21.14</v>
      </c>
      <c r="AG64" s="15" t="s">
        <v>117</v>
      </c>
      <c r="AH64" s="15">
        <v>40.256</v>
      </c>
      <c r="AI64" s="15" t="s">
        <v>117</v>
      </c>
      <c r="AJ64" s="15">
        <v>150</v>
      </c>
      <c r="AK64" s="15" t="s">
        <v>117</v>
      </c>
      <c r="AL64" s="15">
        <v>0</v>
      </c>
      <c r="AM64" s="15" t="s">
        <v>117</v>
      </c>
      <c r="AN64" s="19">
        <f t="shared" si="16"/>
        <v>211.39600000000002</v>
      </c>
      <c r="AO64" s="39" t="s">
        <v>117</v>
      </c>
      <c r="AP64" s="56" t="s">
        <v>117</v>
      </c>
    </row>
    <row r="65" spans="2:42" s="13" customFormat="1" ht="25.5" x14ac:dyDescent="0.2">
      <c r="B65" s="129" t="s">
        <v>111</v>
      </c>
      <c r="C65" s="24" t="s">
        <v>51</v>
      </c>
      <c r="D65" s="124" t="s">
        <v>52</v>
      </c>
      <c r="E65" s="124" t="s">
        <v>180</v>
      </c>
      <c r="F65" s="121">
        <v>2019</v>
      </c>
      <c r="G65" s="121">
        <v>2020</v>
      </c>
      <c r="H65" s="124" t="s">
        <v>117</v>
      </c>
      <c r="I65" s="124" t="s">
        <v>117</v>
      </c>
      <c r="J65" s="124" t="s">
        <v>117</v>
      </c>
      <c r="K65" s="12">
        <v>0</v>
      </c>
      <c r="L65" s="15">
        <f t="shared" si="14"/>
        <v>307.53999999999996</v>
      </c>
      <c r="M65" s="18">
        <v>0</v>
      </c>
      <c r="N65" s="124">
        <f>24.251+90.44</f>
        <v>114.691</v>
      </c>
      <c r="O65" s="124">
        <f>19.882+159.65</f>
        <v>179.53200000000001</v>
      </c>
      <c r="P65" s="124">
        <f>0.185+1.813+1.046+10.273</f>
        <v>13.317</v>
      </c>
      <c r="Q65" s="16" t="s">
        <v>117</v>
      </c>
      <c r="R65" s="16" t="s">
        <v>117</v>
      </c>
      <c r="S65" s="16" t="s">
        <v>117</v>
      </c>
      <c r="T65" s="16" t="s">
        <v>117</v>
      </c>
      <c r="U65" s="16" t="s">
        <v>117</v>
      </c>
      <c r="V65" s="15">
        <f t="shared" si="15"/>
        <v>307.53999999999996</v>
      </c>
      <c r="W65" s="15">
        <v>307.53999999999996</v>
      </c>
      <c r="X65" s="124"/>
      <c r="Y65" s="124"/>
      <c r="Z65" s="124" t="s">
        <v>117</v>
      </c>
      <c r="AA65" s="124" t="s">
        <v>117</v>
      </c>
      <c r="AB65" s="124"/>
      <c r="AC65" s="123" t="s">
        <v>117</v>
      </c>
      <c r="AD65" s="72">
        <v>46.131</v>
      </c>
      <c r="AE65" s="15" t="s">
        <v>117</v>
      </c>
      <c r="AF65" s="15">
        <v>261.40899999999999</v>
      </c>
      <c r="AG65" s="15" t="s">
        <v>117</v>
      </c>
      <c r="AH65" s="41"/>
      <c r="AI65" s="15" t="s">
        <v>117</v>
      </c>
      <c r="AJ65" s="15">
        <v>0</v>
      </c>
      <c r="AK65" s="15" t="s">
        <v>117</v>
      </c>
      <c r="AL65" s="15">
        <v>0</v>
      </c>
      <c r="AM65" s="15" t="s">
        <v>117</v>
      </c>
      <c r="AN65" s="19">
        <f t="shared" si="16"/>
        <v>307.53999999999996</v>
      </c>
      <c r="AO65" s="39" t="s">
        <v>117</v>
      </c>
      <c r="AP65" s="56" t="s">
        <v>117</v>
      </c>
    </row>
    <row r="66" spans="2:42" ht="41.25" customHeight="1" x14ac:dyDescent="0.2">
      <c r="B66" s="125" t="s">
        <v>112</v>
      </c>
      <c r="C66" s="24" t="s">
        <v>53</v>
      </c>
      <c r="D66" s="121" t="s">
        <v>54</v>
      </c>
      <c r="E66" s="124" t="s">
        <v>180</v>
      </c>
      <c r="F66" s="121">
        <v>2019</v>
      </c>
      <c r="G66" s="121">
        <v>2020</v>
      </c>
      <c r="H66" s="124" t="s">
        <v>117</v>
      </c>
      <c r="I66" s="124" t="s">
        <v>117</v>
      </c>
      <c r="J66" s="124" t="s">
        <v>117</v>
      </c>
      <c r="K66" s="12">
        <v>0</v>
      </c>
      <c r="L66" s="15">
        <f t="shared" si="14"/>
        <v>58.03</v>
      </c>
      <c r="M66" s="77">
        <v>0</v>
      </c>
      <c r="N66" s="121">
        <f>8.705+32.243+7.545+7.547</f>
        <v>56.04</v>
      </c>
      <c r="O66" s="77">
        <v>0</v>
      </c>
      <c r="P66" s="121">
        <f>0.035+0.322+0.197+1.793</f>
        <v>2.347</v>
      </c>
      <c r="Q66" s="16" t="s">
        <v>117</v>
      </c>
      <c r="R66" s="16" t="s">
        <v>117</v>
      </c>
      <c r="S66" s="16" t="s">
        <v>117</v>
      </c>
      <c r="T66" s="16" t="s">
        <v>117</v>
      </c>
      <c r="U66" s="16" t="s">
        <v>117</v>
      </c>
      <c r="V66" s="15">
        <f t="shared" si="15"/>
        <v>58.03</v>
      </c>
      <c r="W66" s="15">
        <v>58.03</v>
      </c>
      <c r="X66" s="121"/>
      <c r="Y66" s="121"/>
      <c r="Z66" s="121" t="s">
        <v>117</v>
      </c>
      <c r="AA66" s="121" t="s">
        <v>117</v>
      </c>
      <c r="AB66" s="121"/>
      <c r="AC66" s="132" t="s">
        <v>117</v>
      </c>
      <c r="AD66" s="78">
        <v>8.7044999999999995</v>
      </c>
      <c r="AE66" s="15" t="s">
        <v>117</v>
      </c>
      <c r="AF66" s="79">
        <v>49.325499999999998</v>
      </c>
      <c r="AG66" s="15" t="s">
        <v>117</v>
      </c>
      <c r="AH66" s="80"/>
      <c r="AI66" s="15" t="s">
        <v>117</v>
      </c>
      <c r="AJ66" s="79">
        <v>0</v>
      </c>
      <c r="AK66" s="15" t="s">
        <v>117</v>
      </c>
      <c r="AL66" s="79">
        <v>0</v>
      </c>
      <c r="AM66" s="15" t="s">
        <v>117</v>
      </c>
      <c r="AN66" s="19">
        <f t="shared" si="16"/>
        <v>58.03</v>
      </c>
      <c r="AO66" s="81" t="s">
        <v>117</v>
      </c>
      <c r="AP66" s="56" t="s">
        <v>117</v>
      </c>
    </row>
    <row r="67" spans="2:42" ht="52.5" customHeight="1" x14ac:dyDescent="0.2">
      <c r="B67" s="125" t="s">
        <v>113</v>
      </c>
      <c r="C67" s="24" t="s">
        <v>59</v>
      </c>
      <c r="D67" s="121" t="s">
        <v>60</v>
      </c>
      <c r="E67" s="124" t="s">
        <v>180</v>
      </c>
      <c r="F67" s="121">
        <v>2018</v>
      </c>
      <c r="G67" s="121">
        <v>2019</v>
      </c>
      <c r="H67" s="124" t="s">
        <v>117</v>
      </c>
      <c r="I67" s="124" t="s">
        <v>117</v>
      </c>
      <c r="J67" s="124" t="s">
        <v>117</v>
      </c>
      <c r="K67" s="12">
        <v>0</v>
      </c>
      <c r="L67" s="15">
        <f t="shared" si="14"/>
        <v>69.925958290398</v>
      </c>
      <c r="M67" s="89">
        <v>0</v>
      </c>
      <c r="N67" s="121">
        <f>0.44+26.644+6.868+48.117+1.212+3.124</f>
        <v>86.404999999999987</v>
      </c>
      <c r="O67" s="121">
        <f>78.236+13.806</f>
        <v>92.042000000000002</v>
      </c>
      <c r="P67" s="121">
        <f>0.469+4.6+0.277+3.39</f>
        <v>8.7360000000000007</v>
      </c>
      <c r="Q67" s="16" t="s">
        <v>117</v>
      </c>
      <c r="R67" s="16" t="s">
        <v>117</v>
      </c>
      <c r="S67" s="16" t="s">
        <v>117</v>
      </c>
      <c r="T67" s="16" t="s">
        <v>117</v>
      </c>
      <c r="U67" s="16" t="s">
        <v>117</v>
      </c>
      <c r="V67" s="15">
        <f t="shared" si="15"/>
        <v>69.925958290398</v>
      </c>
      <c r="W67" s="15">
        <v>187.181958290398</v>
      </c>
      <c r="X67" s="121">
        <f>AB67</f>
        <v>117.256</v>
      </c>
      <c r="Y67" s="121">
        <v>117.256</v>
      </c>
      <c r="Z67" s="121" t="s">
        <v>117</v>
      </c>
      <c r="AA67" s="121" t="s">
        <v>117</v>
      </c>
      <c r="AB67" s="121">
        <v>117.256</v>
      </c>
      <c r="AC67" s="132" t="s">
        <v>117</v>
      </c>
      <c r="AD67" s="78">
        <v>69.925958290398</v>
      </c>
      <c r="AE67" s="15" t="s">
        <v>117</v>
      </c>
      <c r="AF67" s="79">
        <v>0</v>
      </c>
      <c r="AG67" s="15" t="s">
        <v>117</v>
      </c>
      <c r="AH67" s="79">
        <v>0</v>
      </c>
      <c r="AI67" s="15" t="s">
        <v>117</v>
      </c>
      <c r="AJ67" s="79">
        <v>0</v>
      </c>
      <c r="AK67" s="15" t="s">
        <v>117</v>
      </c>
      <c r="AL67" s="79">
        <v>0</v>
      </c>
      <c r="AM67" s="15" t="s">
        <v>117</v>
      </c>
      <c r="AN67" s="19">
        <f t="shared" si="16"/>
        <v>69.925958290398</v>
      </c>
      <c r="AO67" s="81" t="s">
        <v>117</v>
      </c>
      <c r="AP67" s="56" t="s">
        <v>117</v>
      </c>
    </row>
    <row r="68" spans="2:42" ht="58.5" customHeight="1" x14ac:dyDescent="0.2">
      <c r="B68" s="125" t="s">
        <v>114</v>
      </c>
      <c r="C68" s="24" t="s">
        <v>61</v>
      </c>
      <c r="D68" s="121" t="s">
        <v>62</v>
      </c>
      <c r="E68" s="124" t="s">
        <v>180</v>
      </c>
      <c r="F68" s="121">
        <v>2020</v>
      </c>
      <c r="G68" s="121">
        <v>2020</v>
      </c>
      <c r="H68" s="124" t="s">
        <v>117</v>
      </c>
      <c r="I68" s="124" t="s">
        <v>117</v>
      </c>
      <c r="J68" s="124" t="s">
        <v>117</v>
      </c>
      <c r="K68" s="12">
        <v>0</v>
      </c>
      <c r="L68" s="15">
        <f t="shared" si="14"/>
        <v>328.01181551292098</v>
      </c>
      <c r="M68" s="89">
        <v>0</v>
      </c>
      <c r="N68" s="121">
        <v>147.822</v>
      </c>
      <c r="O68" s="121">
        <v>165.98699999999999</v>
      </c>
      <c r="P68" s="121">
        <f>1.312+12.891</f>
        <v>14.202999999999999</v>
      </c>
      <c r="Q68" s="16" t="s">
        <v>117</v>
      </c>
      <c r="R68" s="16" t="s">
        <v>117</v>
      </c>
      <c r="S68" s="16" t="s">
        <v>117</v>
      </c>
      <c r="T68" s="16" t="s">
        <v>117</v>
      </c>
      <c r="U68" s="16" t="s">
        <v>117</v>
      </c>
      <c r="V68" s="15">
        <f t="shared" si="15"/>
        <v>328.01181551292098</v>
      </c>
      <c r="W68" s="15">
        <v>328.01181551292098</v>
      </c>
      <c r="X68" s="121"/>
      <c r="Y68" s="121"/>
      <c r="Z68" s="121" t="s">
        <v>117</v>
      </c>
      <c r="AA68" s="121" t="s">
        <v>117</v>
      </c>
      <c r="AB68" s="121"/>
      <c r="AC68" s="132" t="s">
        <v>117</v>
      </c>
      <c r="AD68" s="78">
        <v>0</v>
      </c>
      <c r="AE68" s="15" t="s">
        <v>117</v>
      </c>
      <c r="AF68" s="79">
        <v>328.01181551292098</v>
      </c>
      <c r="AG68" s="15" t="s">
        <v>117</v>
      </c>
      <c r="AH68" s="79">
        <v>0</v>
      </c>
      <c r="AI68" s="15" t="s">
        <v>117</v>
      </c>
      <c r="AJ68" s="79">
        <v>0</v>
      </c>
      <c r="AK68" s="15" t="s">
        <v>117</v>
      </c>
      <c r="AL68" s="79">
        <v>0</v>
      </c>
      <c r="AM68" s="15" t="s">
        <v>117</v>
      </c>
      <c r="AN68" s="19">
        <f t="shared" si="16"/>
        <v>328.01181551292098</v>
      </c>
      <c r="AO68" s="81" t="s">
        <v>117</v>
      </c>
      <c r="AP68" s="56" t="s">
        <v>117</v>
      </c>
    </row>
    <row r="69" spans="2:42" ht="25.5" x14ac:dyDescent="0.2">
      <c r="B69" s="125" t="s">
        <v>206</v>
      </c>
      <c r="C69" s="24" t="s">
        <v>69</v>
      </c>
      <c r="D69" s="121" t="s">
        <v>70</v>
      </c>
      <c r="E69" s="124" t="s">
        <v>180</v>
      </c>
      <c r="F69" s="121">
        <v>2021</v>
      </c>
      <c r="G69" s="121">
        <v>2022</v>
      </c>
      <c r="H69" s="124" t="s">
        <v>117</v>
      </c>
      <c r="I69" s="124" t="s">
        <v>117</v>
      </c>
      <c r="J69" s="124" t="s">
        <v>117</v>
      </c>
      <c r="K69" s="12">
        <v>0</v>
      </c>
      <c r="L69" s="15">
        <f t="shared" si="14"/>
        <v>279.21485761256099</v>
      </c>
      <c r="M69" s="89">
        <v>0</v>
      </c>
      <c r="N69" s="121">
        <f>34.478+0.099+216.75</f>
        <v>251.327</v>
      </c>
      <c r="O69" s="121">
        <f>2.14+13.497</f>
        <v>15.637</v>
      </c>
      <c r="P69" s="121">
        <f>0.154+1.506+10.591</f>
        <v>12.250999999999999</v>
      </c>
      <c r="Q69" s="16" t="s">
        <v>117</v>
      </c>
      <c r="R69" s="16" t="s">
        <v>117</v>
      </c>
      <c r="S69" s="16" t="s">
        <v>117</v>
      </c>
      <c r="T69" s="16" t="s">
        <v>117</v>
      </c>
      <c r="U69" s="16" t="s">
        <v>117</v>
      </c>
      <c r="V69" s="15">
        <f t="shared" si="15"/>
        <v>279.21485761256099</v>
      </c>
      <c r="W69" s="15">
        <v>279.21485761256099</v>
      </c>
      <c r="X69" s="121"/>
      <c r="Y69" s="121"/>
      <c r="Z69" s="121" t="s">
        <v>117</v>
      </c>
      <c r="AA69" s="121" t="s">
        <v>117</v>
      </c>
      <c r="AB69" s="121"/>
      <c r="AC69" s="132" t="s">
        <v>117</v>
      </c>
      <c r="AD69" s="78">
        <v>0</v>
      </c>
      <c r="AE69" s="15" t="s">
        <v>117</v>
      </c>
      <c r="AF69" s="79">
        <v>0</v>
      </c>
      <c r="AG69" s="15" t="s">
        <v>117</v>
      </c>
      <c r="AH69" s="79">
        <v>38.377397950000002</v>
      </c>
      <c r="AI69" s="15" t="s">
        <v>117</v>
      </c>
      <c r="AJ69" s="79">
        <v>240.837459662561</v>
      </c>
      <c r="AK69" s="15" t="s">
        <v>117</v>
      </c>
      <c r="AL69" s="79">
        <v>0</v>
      </c>
      <c r="AM69" s="15" t="s">
        <v>117</v>
      </c>
      <c r="AN69" s="19">
        <f t="shared" si="16"/>
        <v>279.21485761256099</v>
      </c>
      <c r="AO69" s="81" t="s">
        <v>117</v>
      </c>
      <c r="AP69" s="56" t="s">
        <v>117</v>
      </c>
    </row>
    <row r="70" spans="2:42" s="13" customFormat="1" ht="25.5" x14ac:dyDescent="0.2">
      <c r="B70" s="129" t="s">
        <v>115</v>
      </c>
      <c r="C70" s="24" t="s">
        <v>182</v>
      </c>
      <c r="D70" s="124" t="s">
        <v>197</v>
      </c>
      <c r="E70" s="124" t="s">
        <v>180</v>
      </c>
      <c r="F70" s="124">
        <v>2021</v>
      </c>
      <c r="G70" s="124">
        <v>2022</v>
      </c>
      <c r="H70" s="124" t="s">
        <v>117</v>
      </c>
      <c r="I70" s="124" t="s">
        <v>117</v>
      </c>
      <c r="J70" s="124" t="s">
        <v>117</v>
      </c>
      <c r="K70" s="14"/>
      <c r="L70" s="124">
        <v>180.57900000000001</v>
      </c>
      <c r="M70" s="12">
        <v>0</v>
      </c>
      <c r="N70" s="124">
        <f>13.063+0.072+104.38</f>
        <v>117.515</v>
      </c>
      <c r="O70" s="124">
        <f>6+48.17</f>
        <v>54.17</v>
      </c>
      <c r="P70" s="124">
        <f>0.08+0.785+8.029</f>
        <v>8.8940000000000001</v>
      </c>
      <c r="Q70" s="16" t="s">
        <v>117</v>
      </c>
      <c r="R70" s="16" t="s">
        <v>117</v>
      </c>
      <c r="S70" s="16" t="s">
        <v>117</v>
      </c>
      <c r="T70" s="16" t="s">
        <v>117</v>
      </c>
      <c r="U70" s="16" t="s">
        <v>117</v>
      </c>
      <c r="V70" s="14"/>
      <c r="W70" s="14"/>
      <c r="X70" s="14"/>
      <c r="Y70" s="14"/>
      <c r="Z70" s="121" t="s">
        <v>117</v>
      </c>
      <c r="AA70" s="121" t="s">
        <v>117</v>
      </c>
      <c r="AB70" s="14"/>
      <c r="AC70" s="132" t="s">
        <v>117</v>
      </c>
      <c r="AD70" s="72">
        <v>0</v>
      </c>
      <c r="AE70" s="15" t="s">
        <v>117</v>
      </c>
      <c r="AF70" s="15">
        <v>0</v>
      </c>
      <c r="AG70" s="15" t="s">
        <v>117</v>
      </c>
      <c r="AH70" s="18">
        <v>20</v>
      </c>
      <c r="AI70" s="15" t="s">
        <v>117</v>
      </c>
      <c r="AJ70" s="124">
        <v>160.57900000000001</v>
      </c>
      <c r="AK70" s="15" t="s">
        <v>117</v>
      </c>
      <c r="AL70" s="12">
        <v>0</v>
      </c>
      <c r="AM70" s="15" t="s">
        <v>117</v>
      </c>
      <c r="AN70" s="19">
        <f t="shared" si="16"/>
        <v>180.57900000000001</v>
      </c>
      <c r="AO70" s="81" t="s">
        <v>117</v>
      </c>
      <c r="AP70" s="56" t="s">
        <v>117</v>
      </c>
    </row>
    <row r="71" spans="2:42" s="13" customFormat="1" ht="72.75" customHeight="1" x14ac:dyDescent="0.2">
      <c r="B71" s="129" t="s">
        <v>181</v>
      </c>
      <c r="C71" s="24" t="s">
        <v>184</v>
      </c>
      <c r="D71" s="124" t="s">
        <v>198</v>
      </c>
      <c r="E71" s="124" t="s">
        <v>180</v>
      </c>
      <c r="F71" s="124">
        <v>2021</v>
      </c>
      <c r="G71" s="124">
        <v>2022</v>
      </c>
      <c r="H71" s="124" t="s">
        <v>117</v>
      </c>
      <c r="I71" s="124" t="s">
        <v>117</v>
      </c>
      <c r="J71" s="124" t="s">
        <v>117</v>
      </c>
      <c r="K71" s="14"/>
      <c r="L71" s="124">
        <v>184.13800000000001</v>
      </c>
      <c r="M71" s="12">
        <v>0</v>
      </c>
      <c r="N71" s="124">
        <f>12.403+0.745+106.69</f>
        <v>119.83799999999999</v>
      </c>
      <c r="O71" s="124">
        <f>6+49.24</f>
        <v>55.24</v>
      </c>
      <c r="P71" s="124">
        <f>0.852+8.2</f>
        <v>9.0519999999999996</v>
      </c>
      <c r="Q71" s="16" t="s">
        <v>117</v>
      </c>
      <c r="R71" s="16" t="s">
        <v>117</v>
      </c>
      <c r="S71" s="16" t="s">
        <v>117</v>
      </c>
      <c r="T71" s="16" t="s">
        <v>117</v>
      </c>
      <c r="U71" s="16" t="s">
        <v>117</v>
      </c>
      <c r="V71" s="14"/>
      <c r="W71" s="14"/>
      <c r="X71" s="14"/>
      <c r="Y71" s="14"/>
      <c r="Z71" s="121" t="s">
        <v>117</v>
      </c>
      <c r="AA71" s="121" t="s">
        <v>117</v>
      </c>
      <c r="AB71" s="14"/>
      <c r="AC71" s="132" t="s">
        <v>117</v>
      </c>
      <c r="AD71" s="72">
        <v>0</v>
      </c>
      <c r="AE71" s="15" t="s">
        <v>117</v>
      </c>
      <c r="AF71" s="15">
        <v>0</v>
      </c>
      <c r="AG71" s="15" t="s">
        <v>117</v>
      </c>
      <c r="AH71" s="124">
        <v>20</v>
      </c>
      <c r="AI71" s="15" t="s">
        <v>117</v>
      </c>
      <c r="AJ71" s="124">
        <v>164.13800000000001</v>
      </c>
      <c r="AK71" s="15" t="s">
        <v>117</v>
      </c>
      <c r="AL71" s="12">
        <v>0</v>
      </c>
      <c r="AM71" s="15" t="s">
        <v>117</v>
      </c>
      <c r="AN71" s="19">
        <f t="shared" si="16"/>
        <v>184.13800000000001</v>
      </c>
      <c r="AO71" s="81" t="s">
        <v>117</v>
      </c>
      <c r="AP71" s="56" t="s">
        <v>117</v>
      </c>
    </row>
    <row r="72" spans="2:42" s="13" customFormat="1" ht="57.75" customHeight="1" x14ac:dyDescent="0.2">
      <c r="B72" s="129" t="s">
        <v>183</v>
      </c>
      <c r="C72" s="24" t="s">
        <v>186</v>
      </c>
      <c r="D72" s="124" t="s">
        <v>199</v>
      </c>
      <c r="E72" s="124" t="s">
        <v>180</v>
      </c>
      <c r="F72" s="124">
        <v>2022</v>
      </c>
      <c r="G72" s="124">
        <v>2022</v>
      </c>
      <c r="H72" s="124" t="s">
        <v>117</v>
      </c>
      <c r="I72" s="124" t="s">
        <v>117</v>
      </c>
      <c r="J72" s="124" t="s">
        <v>117</v>
      </c>
      <c r="K72" s="14"/>
      <c r="L72" s="124">
        <v>243.71199999999999</v>
      </c>
      <c r="M72" s="12">
        <v>0</v>
      </c>
      <c r="N72" s="12">
        <v>0</v>
      </c>
      <c r="O72" s="12">
        <v>0</v>
      </c>
      <c r="P72" s="124">
        <f>L72</f>
        <v>243.71199999999999</v>
      </c>
      <c r="Q72" s="16" t="s">
        <v>117</v>
      </c>
      <c r="R72" s="16" t="s">
        <v>117</v>
      </c>
      <c r="S72" s="16" t="s">
        <v>117</v>
      </c>
      <c r="T72" s="16" t="s">
        <v>117</v>
      </c>
      <c r="U72" s="16" t="s">
        <v>117</v>
      </c>
      <c r="V72" s="14"/>
      <c r="W72" s="14"/>
      <c r="X72" s="14"/>
      <c r="Y72" s="14"/>
      <c r="Z72" s="121" t="s">
        <v>117</v>
      </c>
      <c r="AA72" s="121" t="s">
        <v>117</v>
      </c>
      <c r="AB72" s="14"/>
      <c r="AC72" s="132" t="s">
        <v>117</v>
      </c>
      <c r="AD72" s="72">
        <v>0</v>
      </c>
      <c r="AE72" s="15" t="s">
        <v>117</v>
      </c>
      <c r="AF72" s="15">
        <v>0</v>
      </c>
      <c r="AG72" s="15" t="s">
        <v>117</v>
      </c>
      <c r="AH72" s="12">
        <v>0</v>
      </c>
      <c r="AI72" s="15" t="s">
        <v>117</v>
      </c>
      <c r="AJ72" s="124">
        <v>243.71199999999999</v>
      </c>
      <c r="AK72" s="15" t="s">
        <v>117</v>
      </c>
      <c r="AL72" s="12">
        <v>0</v>
      </c>
      <c r="AM72" s="15" t="s">
        <v>117</v>
      </c>
      <c r="AN72" s="19">
        <f t="shared" si="16"/>
        <v>243.71199999999999</v>
      </c>
      <c r="AO72" s="81" t="s">
        <v>117</v>
      </c>
      <c r="AP72" s="56" t="s">
        <v>117</v>
      </c>
    </row>
    <row r="73" spans="2:42" s="13" customFormat="1" ht="48.75" customHeight="1" thickBot="1" x14ac:dyDescent="0.25">
      <c r="B73" s="82" t="s">
        <v>185</v>
      </c>
      <c r="C73" s="83" t="s">
        <v>187</v>
      </c>
      <c r="D73" s="84" t="s">
        <v>200</v>
      </c>
      <c r="E73" s="84" t="s">
        <v>180</v>
      </c>
      <c r="F73" s="84">
        <v>2022</v>
      </c>
      <c r="G73" s="84">
        <v>2022</v>
      </c>
      <c r="H73" s="84" t="s">
        <v>117</v>
      </c>
      <c r="I73" s="84" t="s">
        <v>117</v>
      </c>
      <c r="J73" s="84" t="s">
        <v>117</v>
      </c>
      <c r="K73" s="92"/>
      <c r="L73" s="84">
        <v>164.03</v>
      </c>
      <c r="M73" s="85">
        <v>0</v>
      </c>
      <c r="N73" s="85">
        <v>0</v>
      </c>
      <c r="O73" s="85">
        <v>0</v>
      </c>
      <c r="P73" s="84">
        <f>L73</f>
        <v>164.03</v>
      </c>
      <c r="Q73" s="32" t="s">
        <v>117</v>
      </c>
      <c r="R73" s="32" t="s">
        <v>117</v>
      </c>
      <c r="S73" s="32" t="s">
        <v>117</v>
      </c>
      <c r="T73" s="32" t="s">
        <v>117</v>
      </c>
      <c r="U73" s="32" t="s">
        <v>117</v>
      </c>
      <c r="V73" s="92"/>
      <c r="W73" s="92"/>
      <c r="X73" s="92"/>
      <c r="Y73" s="92"/>
      <c r="Z73" s="90" t="s">
        <v>117</v>
      </c>
      <c r="AA73" s="90" t="s">
        <v>117</v>
      </c>
      <c r="AB73" s="92"/>
      <c r="AC73" s="91" t="s">
        <v>117</v>
      </c>
      <c r="AD73" s="137">
        <v>0</v>
      </c>
      <c r="AE73" s="138" t="s">
        <v>117</v>
      </c>
      <c r="AF73" s="138">
        <v>0</v>
      </c>
      <c r="AG73" s="138" t="s">
        <v>117</v>
      </c>
      <c r="AH73" s="139">
        <v>0</v>
      </c>
      <c r="AI73" s="138" t="s">
        <v>117</v>
      </c>
      <c r="AJ73" s="140">
        <v>164.03</v>
      </c>
      <c r="AK73" s="138" t="s">
        <v>117</v>
      </c>
      <c r="AL73" s="139">
        <v>0</v>
      </c>
      <c r="AM73" s="138" t="s">
        <v>117</v>
      </c>
      <c r="AN73" s="141">
        <f t="shared" si="16"/>
        <v>164.03</v>
      </c>
      <c r="AO73" s="142" t="s">
        <v>117</v>
      </c>
      <c r="AP73" s="102" t="s">
        <v>117</v>
      </c>
    </row>
    <row r="74" spans="2:42" s="13" customFormat="1" ht="33" customHeight="1" thickBot="1" x14ac:dyDescent="0.25">
      <c r="B74" s="98" t="s">
        <v>208</v>
      </c>
      <c r="C74" s="99" t="s">
        <v>209</v>
      </c>
      <c r="D74" s="51"/>
      <c r="E74" s="51"/>
      <c r="F74" s="51"/>
      <c r="G74" s="51"/>
      <c r="H74" s="50" t="s">
        <v>117</v>
      </c>
      <c r="I74" s="50" t="s">
        <v>117</v>
      </c>
      <c r="J74" s="50" t="s">
        <v>117</v>
      </c>
      <c r="K74" s="51"/>
      <c r="L74" s="103">
        <f>L75</f>
        <v>45.907799999999995</v>
      </c>
      <c r="M74" s="103">
        <f>M75</f>
        <v>0</v>
      </c>
      <c r="N74" s="103">
        <f>N75</f>
        <v>0</v>
      </c>
      <c r="O74" s="103">
        <f>O75</f>
        <v>0</v>
      </c>
      <c r="P74" s="103">
        <f>P75</f>
        <v>45.907799999999995</v>
      </c>
      <c r="Q74" s="50" t="s">
        <v>117</v>
      </c>
      <c r="R74" s="50" t="s">
        <v>117</v>
      </c>
      <c r="S74" s="50" t="s">
        <v>117</v>
      </c>
      <c r="T74" s="50" t="s">
        <v>117</v>
      </c>
      <c r="U74" s="50" t="s">
        <v>117</v>
      </c>
      <c r="V74" s="51"/>
      <c r="W74" s="51"/>
      <c r="X74" s="51"/>
      <c r="Y74" s="51"/>
      <c r="Z74" s="51"/>
      <c r="AA74" s="51"/>
      <c r="AB74" s="51"/>
      <c r="AC74" s="104"/>
      <c r="AD74" s="133">
        <f>AD75</f>
        <v>9.1815599999999993</v>
      </c>
      <c r="AE74" s="134"/>
      <c r="AF74" s="135">
        <f>AF75</f>
        <v>9.1815599999999993</v>
      </c>
      <c r="AG74" s="134"/>
      <c r="AH74" s="135">
        <f>AH75</f>
        <v>9.1815599999999993</v>
      </c>
      <c r="AI74" s="134"/>
      <c r="AJ74" s="135">
        <f>AJ75</f>
        <v>9.1815599999999993</v>
      </c>
      <c r="AK74" s="134"/>
      <c r="AL74" s="135">
        <f>AL75</f>
        <v>9.1815599999999993</v>
      </c>
      <c r="AM74" s="134"/>
      <c r="AN74" s="135">
        <f>AN75</f>
        <v>45.907799999999995</v>
      </c>
      <c r="AO74" s="136" t="s">
        <v>117</v>
      </c>
      <c r="AP74" s="52" t="s">
        <v>117</v>
      </c>
    </row>
    <row r="75" spans="2:42" ht="33" customHeight="1" thickBot="1" x14ac:dyDescent="0.25">
      <c r="B75" s="94" t="s">
        <v>210</v>
      </c>
      <c r="C75" s="95" t="s">
        <v>207</v>
      </c>
      <c r="D75" s="97" t="s">
        <v>211</v>
      </c>
      <c r="E75" s="97" t="s">
        <v>180</v>
      </c>
      <c r="F75" s="97">
        <v>2019</v>
      </c>
      <c r="G75" s="97">
        <v>2023</v>
      </c>
      <c r="H75" s="97" t="s">
        <v>117</v>
      </c>
      <c r="I75" s="97" t="s">
        <v>117</v>
      </c>
      <c r="J75" s="97" t="s">
        <v>117</v>
      </c>
      <c r="K75" s="96"/>
      <c r="L75" s="100">
        <f>9.18156*5</f>
        <v>45.907799999999995</v>
      </c>
      <c r="M75" s="100">
        <v>0</v>
      </c>
      <c r="N75" s="100">
        <v>0</v>
      </c>
      <c r="O75" s="100">
        <v>0</v>
      </c>
      <c r="P75" s="100">
        <f>L75</f>
        <v>45.907799999999995</v>
      </c>
      <c r="Q75" s="97" t="s">
        <v>117</v>
      </c>
      <c r="R75" s="97" t="s">
        <v>117</v>
      </c>
      <c r="S75" s="97" t="s">
        <v>117</v>
      </c>
      <c r="T75" s="97" t="s">
        <v>117</v>
      </c>
      <c r="U75" s="97" t="s">
        <v>117</v>
      </c>
      <c r="V75" s="96"/>
      <c r="W75" s="96"/>
      <c r="X75" s="96"/>
      <c r="Y75" s="96"/>
      <c r="Z75" s="96"/>
      <c r="AA75" s="96"/>
      <c r="AB75" s="96"/>
      <c r="AC75" s="105"/>
      <c r="AD75" s="107">
        <v>9.1815599999999993</v>
      </c>
      <c r="AE75" s="96"/>
      <c r="AF75" s="100">
        <v>9.1815599999999993</v>
      </c>
      <c r="AG75" s="96"/>
      <c r="AH75" s="100">
        <v>9.1815599999999993</v>
      </c>
      <c r="AI75" s="96"/>
      <c r="AJ75" s="100">
        <v>9.1815599999999993</v>
      </c>
      <c r="AK75" s="96"/>
      <c r="AL75" s="100">
        <v>9.1815599999999993</v>
      </c>
      <c r="AM75" s="96"/>
      <c r="AN75" s="100">
        <f>AD75+AF75+AH75+AJ75+AL75</f>
        <v>45.907799999999995</v>
      </c>
      <c r="AO75" s="101" t="s">
        <v>117</v>
      </c>
      <c r="AP75" s="106" t="s">
        <v>117</v>
      </c>
    </row>
  </sheetData>
  <mergeCells count="32">
    <mergeCell ref="B13:AO13"/>
    <mergeCell ref="AN15:AN16"/>
    <mergeCell ref="V15:W15"/>
    <mergeCell ref="Q15:U15"/>
    <mergeCell ref="C14:C16"/>
    <mergeCell ref="I14:J15"/>
    <mergeCell ref="B14:B16"/>
    <mergeCell ref="F14:F16"/>
    <mergeCell ref="D14:D16"/>
    <mergeCell ref="L14:U14"/>
    <mergeCell ref="AB14:AC15"/>
    <mergeCell ref="K14:K16"/>
    <mergeCell ref="G14:H15"/>
    <mergeCell ref="V14:AA14"/>
    <mergeCell ref="AH15:AI15"/>
    <mergeCell ref="AF15:AG15"/>
    <mergeCell ref="B9:AP9"/>
    <mergeCell ref="AJ15:AK15"/>
    <mergeCell ref="B4:AP4"/>
    <mergeCell ref="B11:AP11"/>
    <mergeCell ref="AO15:AO16"/>
    <mergeCell ref="AD14:AO14"/>
    <mergeCell ref="L15:P15"/>
    <mergeCell ref="B7:AP7"/>
    <mergeCell ref="Z15:AA15"/>
    <mergeCell ref="AD15:AE15"/>
    <mergeCell ref="X15:Y15"/>
    <mergeCell ref="E14:E16"/>
    <mergeCell ref="B6:AP6"/>
    <mergeCell ref="B12:AP12"/>
    <mergeCell ref="AP14:AP16"/>
    <mergeCell ref="AL15:AM15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scale="20" firstPageNumber="2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3</vt:lpstr>
      <vt:lpstr>'Форма № 3'!Заголовки_для_печати</vt:lpstr>
      <vt:lpstr>'Форма № 3'!Область_печати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2018-04-23T05:57:31Z</cp:lastPrinted>
  <dcterms:created xsi:type="dcterms:W3CDTF">2009-07-27T10:10:26Z</dcterms:created>
  <dcterms:modified xsi:type="dcterms:W3CDTF">2018-04-23T06:41:33Z</dcterms:modified>
</cp:coreProperties>
</file>